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sbkim - SYGNALIZACJE\Sygnalizacja 16.12.24 gotowa\"/>
    </mc:Choice>
  </mc:AlternateContent>
  <bookViews>
    <workbookView xWindow="-30" yWindow="-90" windowWidth="9285" windowHeight="12285" tabRatio="699" activeTab="6"/>
  </bookViews>
  <sheets>
    <sheet name="1" sheetId="97" r:id="rId1"/>
    <sheet name="2" sheetId="86" r:id="rId2"/>
    <sheet name="3 " sheetId="103" r:id="rId3"/>
    <sheet name="4" sheetId="104" r:id="rId4"/>
    <sheet name="5" sheetId="105" r:id="rId5"/>
    <sheet name="6-P1" sheetId="106" r:id="rId6"/>
    <sheet name="7-A" sheetId="111" r:id="rId7"/>
    <sheet name="8-Program Startowy" sheetId="108" r:id="rId8"/>
    <sheet name="9-Program Końcowy" sheetId="109" r:id="rId9"/>
    <sheet name="HCM" sheetId="83" r:id="rId10"/>
  </sheets>
  <definedNames>
    <definedName name="_xlnm.Print_Area" localSheetId="4">'5'!$A$1:$P$39</definedName>
  </definedNames>
  <calcPr calcId="152511"/>
</workbook>
</file>

<file path=xl/calcChain.xml><?xml version="1.0" encoding="utf-8"?>
<calcChain xmlns="http://schemas.openxmlformats.org/spreadsheetml/2006/main">
  <c r="M117" i="103" l="1"/>
  <c r="I35" i="105" s="1"/>
  <c r="F116" i="103"/>
  <c r="F115" i="103"/>
  <c r="F113" i="103"/>
  <c r="F114" i="103"/>
  <c r="E28" i="105"/>
  <c r="F28" i="105"/>
  <c r="I28" i="105"/>
  <c r="J28" i="105"/>
  <c r="K28" i="105"/>
  <c r="M28" i="105"/>
  <c r="E29" i="105"/>
  <c r="F29" i="105"/>
  <c r="G29" i="105"/>
  <c r="H29" i="105"/>
  <c r="J29" i="105"/>
  <c r="K29" i="105"/>
  <c r="L29" i="105"/>
  <c r="C30" i="105"/>
  <c r="D30" i="105"/>
  <c r="H30" i="105"/>
  <c r="I30" i="105"/>
  <c r="L30" i="105"/>
  <c r="N30" i="105"/>
  <c r="C31" i="105"/>
  <c r="D31" i="105"/>
  <c r="H31" i="105"/>
  <c r="I31" i="105"/>
  <c r="J31" i="105"/>
  <c r="L31" i="105"/>
  <c r="M31" i="105"/>
  <c r="D32" i="105"/>
  <c r="J32" i="105"/>
  <c r="M32" i="105"/>
  <c r="D33" i="105"/>
  <c r="E33" i="105"/>
  <c r="F33" i="105"/>
  <c r="J33" i="105"/>
  <c r="K33" i="105"/>
  <c r="M33" i="105"/>
  <c r="C34" i="105"/>
  <c r="E34" i="105"/>
  <c r="F34" i="105"/>
  <c r="J34" i="105"/>
  <c r="M34" i="105"/>
  <c r="N34" i="105"/>
  <c r="C35" i="105"/>
  <c r="D35" i="105"/>
  <c r="L35" i="105"/>
  <c r="N35" i="105"/>
  <c r="C36" i="105"/>
  <c r="D36" i="105"/>
  <c r="H36" i="105"/>
  <c r="D37" i="105"/>
  <c r="E37" i="105"/>
  <c r="F37" i="105"/>
  <c r="J37" i="105"/>
  <c r="C38" i="105"/>
  <c r="F38" i="105"/>
  <c r="G38" i="105"/>
  <c r="H38" i="105"/>
  <c r="I38" i="105"/>
  <c r="E39" i="105"/>
  <c r="I39" i="105"/>
  <c r="J39" i="105"/>
  <c r="E20" i="104" l="1"/>
  <c r="H20" i="104" s="1"/>
  <c r="L20" i="104" s="1"/>
  <c r="A141" i="103" l="1"/>
  <c r="A140" i="103"/>
  <c r="A139" i="103"/>
  <c r="A138" i="103"/>
  <c r="A137" i="103"/>
  <c r="A136" i="103"/>
  <c r="A135" i="103"/>
  <c r="C135" i="103" s="1"/>
  <c r="A134" i="103"/>
  <c r="A133" i="103"/>
  <c r="A132" i="103"/>
  <c r="C132" i="103" s="1"/>
  <c r="A131" i="103"/>
  <c r="C131" i="103" s="1"/>
  <c r="A130" i="103"/>
  <c r="C130" i="103" s="1"/>
  <c r="A129" i="103"/>
  <c r="C129" i="103" s="1"/>
  <c r="A128" i="103"/>
  <c r="C133" i="103"/>
  <c r="C134" i="103"/>
  <c r="F120" i="103"/>
  <c r="I120" i="103" s="1"/>
  <c r="F119" i="103"/>
  <c r="I119" i="103" s="1"/>
  <c r="F121" i="103"/>
  <c r="I121" i="103" s="1"/>
  <c r="M121" i="103" s="1"/>
  <c r="F124" i="103"/>
  <c r="I124" i="103" s="1"/>
  <c r="M124" i="103" s="1"/>
  <c r="F123" i="103"/>
  <c r="I123" i="103" s="1"/>
  <c r="F122" i="103"/>
  <c r="I122" i="103" s="1"/>
  <c r="I116" i="103"/>
  <c r="I115" i="103"/>
  <c r="I114" i="103"/>
  <c r="M114" i="103" s="1"/>
  <c r="G35" i="105" s="1"/>
  <c r="I113" i="103"/>
  <c r="F112" i="103"/>
  <c r="I112" i="103" s="1"/>
  <c r="F110" i="103"/>
  <c r="I110" i="103" s="1"/>
  <c r="F109" i="103"/>
  <c r="I109" i="103" s="1"/>
  <c r="F107" i="103"/>
  <c r="I107" i="103" s="1"/>
  <c r="F111" i="103"/>
  <c r="I111" i="103" s="1"/>
  <c r="F108" i="103"/>
  <c r="I108" i="103" s="1"/>
  <c r="F117" i="103"/>
  <c r="I117" i="103" s="1"/>
  <c r="F118" i="103"/>
  <c r="I118" i="103" s="1"/>
  <c r="F102" i="103"/>
  <c r="I102" i="103" s="1"/>
  <c r="M102" i="103" s="1"/>
  <c r="F105" i="103"/>
  <c r="I105" i="103" s="1"/>
  <c r="M105" i="103" s="1"/>
  <c r="F104" i="103"/>
  <c r="F103" i="103"/>
  <c r="I103" i="103" s="1"/>
  <c r="M103" i="103" s="1"/>
  <c r="F101" i="103"/>
  <c r="I101" i="103" s="1"/>
  <c r="F100" i="103"/>
  <c r="I100" i="103" s="1"/>
  <c r="F98" i="103"/>
  <c r="I98" i="103" s="1"/>
  <c r="F99" i="103"/>
  <c r="I99" i="103" s="1"/>
  <c r="F96" i="103"/>
  <c r="I96" i="103" s="1"/>
  <c r="M96" i="103" s="1"/>
  <c r="F95" i="103"/>
  <c r="I95" i="103" s="1"/>
  <c r="F97" i="103"/>
  <c r="I97" i="103" s="1"/>
  <c r="M97" i="103" s="1"/>
  <c r="F94" i="103"/>
  <c r="I94" i="103" s="1"/>
  <c r="F89" i="103"/>
  <c r="F88" i="103"/>
  <c r="F86" i="103"/>
  <c r="F85" i="103"/>
  <c r="F84" i="103"/>
  <c r="I84" i="103" s="1"/>
  <c r="M84" i="103" s="1"/>
  <c r="F82" i="103"/>
  <c r="I82" i="103" s="1"/>
  <c r="F81" i="103"/>
  <c r="I81" i="103" s="1"/>
  <c r="M81" i="103" s="1"/>
  <c r="F83" i="103"/>
  <c r="I83" i="103" s="1"/>
  <c r="F79" i="103"/>
  <c r="F78" i="103"/>
  <c r="F75" i="103"/>
  <c r="F74" i="103"/>
  <c r="I74" i="103" s="1"/>
  <c r="M74" i="103" s="1"/>
  <c r="F72" i="103"/>
  <c r="F71" i="103"/>
  <c r="F68" i="103"/>
  <c r="F67" i="103"/>
  <c r="F66" i="103"/>
  <c r="F65" i="103"/>
  <c r="F64" i="103"/>
  <c r="F63" i="103"/>
  <c r="F62" i="103"/>
  <c r="I62" i="103" s="1"/>
  <c r="M62" i="103" s="1"/>
  <c r="F60" i="103"/>
  <c r="I60" i="103" s="1"/>
  <c r="M60" i="103" s="1"/>
  <c r="F61" i="103"/>
  <c r="I61" i="103" s="1"/>
  <c r="M61" i="103" s="1"/>
  <c r="F59" i="103"/>
  <c r="I59" i="103" s="1"/>
  <c r="M59" i="103" s="1"/>
  <c r="F54" i="103"/>
  <c r="M100" i="103" l="1"/>
  <c r="M122" i="103"/>
  <c r="M119" i="103"/>
  <c r="M115" i="103"/>
  <c r="H35" i="105" s="1"/>
  <c r="F35" i="105"/>
  <c r="M110" i="103"/>
  <c r="M107" i="103"/>
  <c r="M94" i="103"/>
  <c r="M82" i="103"/>
  <c r="F51" i="103"/>
  <c r="I51" i="103" s="1"/>
  <c r="M51" i="103" s="1"/>
  <c r="F50" i="103"/>
  <c r="I50" i="103" s="1"/>
  <c r="F48" i="103"/>
  <c r="I48" i="103" s="1"/>
  <c r="M48" i="103" s="1"/>
  <c r="F46" i="103"/>
  <c r="I46" i="103" s="1"/>
  <c r="F47" i="103"/>
  <c r="I47" i="103" s="1"/>
  <c r="F44" i="103"/>
  <c r="I44" i="103" s="1"/>
  <c r="F43" i="103"/>
  <c r="I43" i="103" s="1"/>
  <c r="F41" i="103"/>
  <c r="I41" i="103" s="1"/>
  <c r="F40" i="103"/>
  <c r="I40" i="103" s="1"/>
  <c r="F37" i="103"/>
  <c r="I37" i="103" s="1"/>
  <c r="F38" i="103"/>
  <c r="I38" i="103" s="1"/>
  <c r="F36" i="103"/>
  <c r="I36" i="103" s="1"/>
  <c r="M36" i="103" s="1"/>
  <c r="F35" i="103"/>
  <c r="I35" i="103" s="1"/>
  <c r="M35" i="103" s="1"/>
  <c r="F34" i="103"/>
  <c r="I34" i="103" s="1"/>
  <c r="F33" i="103"/>
  <c r="I33" i="103" s="1"/>
  <c r="F24" i="103"/>
  <c r="I24" i="103" s="1"/>
  <c r="F25" i="103"/>
  <c r="I25" i="103" s="1"/>
  <c r="F23" i="103"/>
  <c r="I23" i="103" s="1"/>
  <c r="F22" i="103"/>
  <c r="I22" i="103" s="1"/>
  <c r="F21" i="103"/>
  <c r="I21" i="103" s="1"/>
  <c r="F20" i="103"/>
  <c r="I20" i="103" s="1"/>
  <c r="E23" i="104"/>
  <c r="H23" i="104" s="1"/>
  <c r="E22" i="104"/>
  <c r="H22" i="104" s="1"/>
  <c r="E18" i="104"/>
  <c r="H18" i="104" s="1"/>
  <c r="E17" i="104"/>
  <c r="H17" i="104" s="1"/>
  <c r="E15" i="104"/>
  <c r="H15" i="104" s="1"/>
  <c r="L15" i="104" s="1"/>
  <c r="E13" i="104"/>
  <c r="H13" i="104" s="1"/>
  <c r="L13" i="104" s="1"/>
  <c r="C141" i="103"/>
  <c r="C140" i="103"/>
  <c r="C139" i="103"/>
  <c r="C138" i="103"/>
  <c r="C137" i="103"/>
  <c r="C136" i="103"/>
  <c r="C128" i="103"/>
  <c r="F92" i="103"/>
  <c r="F91" i="103"/>
  <c r="I91" i="103" s="1"/>
  <c r="M91" i="103" s="1"/>
  <c r="F90" i="103"/>
  <c r="I90" i="103" s="1"/>
  <c r="I89" i="103"/>
  <c r="I88" i="103"/>
  <c r="F87" i="103"/>
  <c r="I87" i="103" s="1"/>
  <c r="I86" i="103"/>
  <c r="I85" i="103"/>
  <c r="I78" i="103"/>
  <c r="M78" i="103" s="1"/>
  <c r="F77" i="103"/>
  <c r="I77" i="103" s="1"/>
  <c r="F76" i="103"/>
  <c r="I76" i="103" s="1"/>
  <c r="I75" i="103"/>
  <c r="I72" i="103"/>
  <c r="I71" i="103"/>
  <c r="F70" i="103"/>
  <c r="I70" i="103" s="1"/>
  <c r="F69" i="103"/>
  <c r="I69" i="103" s="1"/>
  <c r="I68" i="103"/>
  <c r="I67" i="103"/>
  <c r="I66" i="103"/>
  <c r="I65" i="103"/>
  <c r="I64" i="103"/>
  <c r="I63" i="103"/>
  <c r="F57" i="103"/>
  <c r="I57" i="103" s="1"/>
  <c r="F56" i="103"/>
  <c r="I56" i="103" s="1"/>
  <c r="F55" i="103"/>
  <c r="I55" i="103" s="1"/>
  <c r="I54" i="103"/>
  <c r="F53" i="103"/>
  <c r="I53" i="103" s="1"/>
  <c r="F52" i="103"/>
  <c r="I52" i="103" s="1"/>
  <c r="F49" i="103"/>
  <c r="I49" i="103" s="1"/>
  <c r="F42" i="103"/>
  <c r="I42" i="103" s="1"/>
  <c r="F39" i="103"/>
  <c r="I39" i="103" s="1"/>
  <c r="F31" i="103"/>
  <c r="I31" i="103" s="1"/>
  <c r="F30" i="103"/>
  <c r="I30" i="103" s="1"/>
  <c r="F29" i="103"/>
  <c r="I29" i="103" s="1"/>
  <c r="F28" i="103"/>
  <c r="I28" i="103" s="1"/>
  <c r="F27" i="103"/>
  <c r="I27" i="103" s="1"/>
  <c r="F26" i="103"/>
  <c r="I26" i="103" s="1"/>
  <c r="F19" i="103"/>
  <c r="I19" i="103" s="1"/>
  <c r="F18" i="103"/>
  <c r="I18" i="103" s="1"/>
  <c r="L17" i="104" l="1"/>
  <c r="M46" i="103"/>
  <c r="M40" i="103"/>
  <c r="M27" i="103"/>
  <c r="M30" i="103"/>
  <c r="M42" i="103"/>
  <c r="M33" i="103"/>
  <c r="M85" i="103"/>
  <c r="M52" i="103"/>
  <c r="M65" i="103"/>
  <c r="M76" i="103"/>
  <c r="M63" i="103"/>
  <c r="M49" i="103"/>
  <c r="M55" i="103"/>
  <c r="M88" i="103"/>
  <c r="M69" i="103"/>
  <c r="M43" i="103"/>
  <c r="M75" i="103"/>
  <c r="M20" i="103"/>
  <c r="M87" i="103"/>
  <c r="M90" i="103"/>
  <c r="M18" i="103"/>
  <c r="M29" i="103"/>
  <c r="M71" i="103"/>
  <c r="L22" i="104"/>
  <c r="M26" i="103"/>
  <c r="M39" i="103"/>
  <c r="M57" i="103"/>
  <c r="M67" i="103"/>
  <c r="M21" i="103"/>
  <c r="M23" i="103"/>
  <c r="M34" i="103"/>
  <c r="M37" i="103"/>
  <c r="M54" i="103"/>
  <c r="F10" i="83" l="1"/>
  <c r="F11" i="83"/>
  <c r="R11" i="83" s="1"/>
  <c r="T11" i="83" s="1"/>
  <c r="F12" i="83"/>
  <c r="F13" i="83"/>
  <c r="R13" i="83" s="1"/>
  <c r="T13" i="83" s="1"/>
  <c r="F14" i="83"/>
  <c r="F15" i="83"/>
  <c r="F16" i="83"/>
  <c r="F17" i="83"/>
  <c r="R17" i="83" s="1"/>
  <c r="T17" i="83" s="1"/>
  <c r="F18" i="83"/>
  <c r="Q18" i="83"/>
  <c r="F9" i="83"/>
  <c r="R9" i="83" s="1"/>
  <c r="T9" i="83" s="1"/>
  <c r="Q14" i="83"/>
  <c r="Q9" i="83"/>
  <c r="Q10" i="83"/>
  <c r="Q11" i="83"/>
  <c r="Q12" i="83"/>
  <c r="Q13" i="83"/>
  <c r="Q15" i="83"/>
  <c r="Q16" i="83"/>
  <c r="Q17" i="83"/>
  <c r="R18" i="83" l="1"/>
  <c r="T18" i="83" s="1"/>
  <c r="R16" i="83"/>
  <c r="T16" i="83" s="1"/>
  <c r="R15" i="83"/>
  <c r="T15" i="83" s="1"/>
  <c r="R14" i="83"/>
  <c r="T14" i="83" s="1"/>
  <c r="R12" i="83"/>
  <c r="T12" i="83" s="1"/>
  <c r="R10" i="83"/>
  <c r="T10" i="83" s="1"/>
</calcChain>
</file>

<file path=xl/sharedStrings.xml><?xml version="1.0" encoding="utf-8"?>
<sst xmlns="http://schemas.openxmlformats.org/spreadsheetml/2006/main" count="967" uniqueCount="241">
  <si>
    <t>X</t>
  </si>
  <si>
    <t xml:space="preserve">Wykaz grup kolizyjnych - macierz konfliktów </t>
  </si>
  <si>
    <t>s</t>
  </si>
  <si>
    <t>Le + Lp</t>
  </si>
  <si>
    <t>Ve</t>
  </si>
  <si>
    <t>Le</t>
  </si>
  <si>
    <t>Ld</t>
  </si>
  <si>
    <t>Vd</t>
  </si>
  <si>
    <t>indeks</t>
  </si>
  <si>
    <t xml:space="preserve">L </t>
  </si>
  <si>
    <t>przyjmuję</t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</si>
  <si>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pojazdu = 3s    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</si>
  <si>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pieszego = 0s    </t>
    </r>
  </si>
  <si>
    <r>
      <t>t</t>
    </r>
    <r>
      <rPr>
        <vertAlign val="subscript"/>
        <sz val="8"/>
        <rFont val="Arial CE"/>
        <family val="2"/>
        <charset val="238"/>
      </rPr>
      <t>m</t>
    </r>
    <r>
      <rPr>
        <sz val="8"/>
        <rFont val="Arial CE"/>
        <family val="2"/>
        <charset val="238"/>
      </rPr>
      <t xml:space="preserve"> = t</t>
    </r>
    <r>
      <rPr>
        <vertAlign val="subscript"/>
        <sz val="8"/>
        <rFont val="Arial CE"/>
        <family val="2"/>
        <charset val="238"/>
      </rPr>
      <t>wi</t>
    </r>
    <r>
      <rPr>
        <sz val="8"/>
        <rFont val="Arial CE"/>
        <family val="2"/>
        <charset val="238"/>
      </rPr>
      <t xml:space="preserve"> + t</t>
    </r>
    <r>
      <rPr>
        <vertAlign val="subscript"/>
        <sz val="8"/>
        <rFont val="Arial CE"/>
        <family val="2"/>
        <charset val="238"/>
      </rPr>
      <t>ei</t>
    </r>
    <r>
      <rPr>
        <sz val="8"/>
        <rFont val="Arial CE"/>
        <family val="2"/>
        <charset val="238"/>
      </rPr>
      <t xml:space="preserve"> - t</t>
    </r>
    <r>
      <rPr>
        <vertAlign val="subscript"/>
        <sz val="8"/>
        <rFont val="Arial CE"/>
        <family val="2"/>
        <charset val="238"/>
      </rPr>
      <t>di</t>
    </r>
  </si>
  <si>
    <r>
      <t>t</t>
    </r>
    <r>
      <rPr>
        <vertAlign val="subscript"/>
        <sz val="8"/>
        <rFont val="Arial CE"/>
        <family val="2"/>
        <charset val="238"/>
      </rPr>
      <t>m przyjęte</t>
    </r>
    <r>
      <rPr>
        <sz val="8"/>
        <rFont val="Arial CE"/>
        <family val="2"/>
        <charset val="238"/>
      </rPr>
      <t>=</t>
    </r>
  </si>
  <si>
    <t>FAZA I</t>
  </si>
  <si>
    <t>FAZA II</t>
  </si>
  <si>
    <t>Liczę minimalne czasy zezwalające</t>
  </si>
  <si>
    <t>OBLICZENIA PRZEPUSTOWOŚCI SKRZYŻOWANIA STEROWANEGO  METODĄ  HCM-85</t>
  </si>
  <si>
    <t>ORGANIZACJA RUCHU</t>
  </si>
  <si>
    <t>SZEROKOŚĆ WLOTU</t>
  </si>
  <si>
    <t>PROGRAM SYGNALIZACJI</t>
  </si>
  <si>
    <t>WSPÓŁCZYNNIKI KORYGUJĄCE</t>
  </si>
  <si>
    <t>NATĘŻENIE NASYCENIA</t>
  </si>
  <si>
    <t>NATĘŻENIE NASYCENIA Z SYGNALIZACJĄ</t>
  </si>
  <si>
    <t>T</t>
  </si>
  <si>
    <t>t</t>
  </si>
  <si>
    <t>n</t>
  </si>
  <si>
    <r>
      <t>t</t>
    </r>
    <r>
      <rPr>
        <b/>
        <vertAlign val="subscript"/>
        <sz val="12"/>
        <rFont val="Arial CE"/>
        <family val="2"/>
        <charset val="238"/>
      </rPr>
      <t>z</t>
    </r>
  </si>
  <si>
    <r>
      <t>S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</si>
  <si>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w</t>
    </r>
  </si>
  <si>
    <r>
      <t>f</t>
    </r>
    <r>
      <rPr>
        <b/>
        <vertAlign val="subscript"/>
        <sz val="12"/>
        <rFont val="Arial CE"/>
        <family val="2"/>
        <charset val="238"/>
      </rPr>
      <t>c</t>
    </r>
  </si>
  <si>
    <r>
      <t>f</t>
    </r>
    <r>
      <rPr>
        <b/>
        <vertAlign val="subscript"/>
        <sz val="12"/>
        <rFont val="Arial CE"/>
        <family val="2"/>
        <charset val="238"/>
      </rPr>
      <t>s</t>
    </r>
  </si>
  <si>
    <r>
      <t>f</t>
    </r>
    <r>
      <rPr>
        <b/>
        <vertAlign val="subscript"/>
        <sz val="12"/>
        <rFont val="Arial CE"/>
        <family val="2"/>
        <charset val="238"/>
      </rPr>
      <t>mp</t>
    </r>
  </si>
  <si>
    <r>
      <t>f</t>
    </r>
    <r>
      <rPr>
        <b/>
        <vertAlign val="subscript"/>
        <sz val="12"/>
        <rFont val="Arial CE"/>
        <family val="2"/>
        <charset val="238"/>
      </rPr>
      <t>a</t>
    </r>
  </si>
  <si>
    <r>
      <t>f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</si>
  <si>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p</t>
    </r>
  </si>
  <si>
    <r>
      <t>f</t>
    </r>
    <r>
      <rPr>
        <b/>
        <vertAlign val="subscript"/>
        <sz val="12"/>
        <rFont val="Arial CE"/>
        <family val="2"/>
        <charset val="238"/>
      </rPr>
      <t>l</t>
    </r>
  </si>
  <si>
    <t>DIAGRAM FAZ</t>
  </si>
  <si>
    <t>zielony</t>
  </si>
  <si>
    <t>czerwony</t>
  </si>
  <si>
    <t>żółty</t>
  </si>
  <si>
    <t>żółto czerwony</t>
  </si>
  <si>
    <t>zielony pulsujący</t>
  </si>
  <si>
    <t>FAZA III</t>
  </si>
  <si>
    <t>Lp = 10m</t>
  </si>
  <si>
    <t>+ 1</t>
  </si>
  <si>
    <t>1K</t>
  </si>
  <si>
    <t>2K</t>
  </si>
  <si>
    <t>3K</t>
  </si>
  <si>
    <t>4K</t>
  </si>
  <si>
    <t>5K</t>
  </si>
  <si>
    <t>6K</t>
  </si>
  <si>
    <t>2K - 4K</t>
  </si>
  <si>
    <t>4K - 2K</t>
  </si>
  <si>
    <t>1K =</t>
  </si>
  <si>
    <t>2K =</t>
  </si>
  <si>
    <t>3K =</t>
  </si>
  <si>
    <t>4K =</t>
  </si>
  <si>
    <t>5K =</t>
  </si>
  <si>
    <t>6K =</t>
  </si>
  <si>
    <t>Grupa</t>
  </si>
  <si>
    <t>Program max akomodacyjny</t>
  </si>
  <si>
    <t>GRUPA     KOŁOWA NR</t>
  </si>
  <si>
    <t xml:space="preserve">prosto   </t>
  </si>
  <si>
    <t>w prawo</t>
  </si>
  <si>
    <t xml:space="preserve">w lewo </t>
  </si>
  <si>
    <t>min.180s</t>
  </si>
  <si>
    <t>Nr sygnalizatora</t>
  </si>
  <si>
    <t>żółty pulsujący</t>
  </si>
  <si>
    <t>n-10</t>
  </si>
  <si>
    <t>n-5</t>
  </si>
  <si>
    <t>n+5</t>
  </si>
  <si>
    <t>P1a,P1b</t>
  </si>
  <si>
    <t>P4a,P4b</t>
  </si>
  <si>
    <t>Prędkość rowerzysty = 2,8m/s</t>
  </si>
  <si>
    <t>9P</t>
  </si>
  <si>
    <t xml:space="preserve"> max wzbudzenia wszystkich grup kołowych i pieszych</t>
  </si>
  <si>
    <t>2K - 6K</t>
  </si>
  <si>
    <t>6K - 2K</t>
  </si>
  <si>
    <t>prosto i           w prawo</t>
  </si>
  <si>
    <t>K2a, K2ap1, K2ap2</t>
  </si>
  <si>
    <t>K2b</t>
  </si>
  <si>
    <t>S3</t>
  </si>
  <si>
    <t>S2</t>
  </si>
  <si>
    <t>S4</t>
  </si>
  <si>
    <t>13S</t>
  </si>
  <si>
    <t>14S</t>
  </si>
  <si>
    <t xml:space="preserve">Skrzyżowanie </t>
  </si>
  <si>
    <t>Prędkość dojazdu pojazdów skręcających - vd = 13,89m/s (50km/h)</t>
  </si>
  <si>
    <t>1K - 4K</t>
  </si>
  <si>
    <t>1K - 8K</t>
  </si>
  <si>
    <t>2K - 5K</t>
  </si>
  <si>
    <t>3K - 7K</t>
  </si>
  <si>
    <t>3K - 12P</t>
  </si>
  <si>
    <t>12P - 3K</t>
  </si>
  <si>
    <t>4K - 1K</t>
  </si>
  <si>
    <t>4K - 7K</t>
  </si>
  <si>
    <t>4K - 8K</t>
  </si>
  <si>
    <t>5K - 2K</t>
  </si>
  <si>
    <t>5K - 8K</t>
  </si>
  <si>
    <t>7K - 3K</t>
  </si>
  <si>
    <t>7K - 4K</t>
  </si>
  <si>
    <t>8K - 1K</t>
  </si>
  <si>
    <t>8K - 4K</t>
  </si>
  <si>
    <t>8K - 5K</t>
  </si>
  <si>
    <t>7K =</t>
  </si>
  <si>
    <t>8K =</t>
  </si>
  <si>
    <t>11P=</t>
  </si>
  <si>
    <t>12P=</t>
  </si>
  <si>
    <t>Prędkość dojazdu pojazdów skręcających w lewo  = 11,11m/s (40km/h)</t>
  </si>
  <si>
    <t>L dojazdu</t>
  </si>
  <si>
    <t>7K</t>
  </si>
  <si>
    <t>8K</t>
  </si>
  <si>
    <r>
      <t>t</t>
    </r>
    <r>
      <rPr>
        <vertAlign val="subscript"/>
        <sz val="9"/>
        <rFont val="Arial CE"/>
        <family val="2"/>
        <charset val="238"/>
      </rPr>
      <t>d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</si>
  <si>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9"/>
        <rFont val="Arial CE"/>
        <family val="2"/>
        <charset val="238"/>
      </rPr>
      <t>d zao</t>
    </r>
    <r>
      <rPr>
        <sz val="9"/>
        <rFont val="Arial CE"/>
        <family val="2"/>
        <charset val="238"/>
      </rPr>
      <t>=</t>
    </r>
  </si>
  <si>
    <t>Obliczenia minimalnych czasów międzyzielonych</t>
  </si>
  <si>
    <t>1K - 11P</t>
  </si>
  <si>
    <t>11P - 1K</t>
  </si>
  <si>
    <t>7K - 11P</t>
  </si>
  <si>
    <t>11P - 7K</t>
  </si>
  <si>
    <t>prosto</t>
  </si>
  <si>
    <t xml:space="preserve"> w prawo</t>
  </si>
  <si>
    <t>K1a, K1ap</t>
  </si>
  <si>
    <t>K1b</t>
  </si>
  <si>
    <t>K3a, K3ap</t>
  </si>
  <si>
    <t>K3b</t>
  </si>
  <si>
    <t>K3c</t>
  </si>
  <si>
    <t>R2a,R2b</t>
  </si>
  <si>
    <t>R3a,R3b</t>
  </si>
  <si>
    <t>prosto i w lewo</t>
  </si>
  <si>
    <t>10PR</t>
  </si>
  <si>
    <t>11PR</t>
  </si>
  <si>
    <t>12P</t>
  </si>
  <si>
    <t>15S</t>
  </si>
  <si>
    <t>4K - 6K</t>
  </si>
  <si>
    <t>4K - 10P</t>
  </si>
  <si>
    <t>4K - 10R</t>
  </si>
  <si>
    <t>10P - 4K</t>
  </si>
  <si>
    <t>10R - 4K</t>
  </si>
  <si>
    <t>3K - 1K</t>
  </si>
  <si>
    <t>3K - 2K</t>
  </si>
  <si>
    <t>3K - 6K</t>
  </si>
  <si>
    <t>3K - 10P</t>
  </si>
  <si>
    <t>3K - 10R</t>
  </si>
  <si>
    <t>10P - 3K</t>
  </si>
  <si>
    <t>10R - 3K</t>
  </si>
  <si>
    <t>1K - 3K</t>
  </si>
  <si>
    <t>1K - 7K</t>
  </si>
  <si>
    <t>1K - 9P</t>
  </si>
  <si>
    <t>1K - 11R</t>
  </si>
  <si>
    <t>9P - 1K</t>
  </si>
  <si>
    <t>11R - 1K</t>
  </si>
  <si>
    <t>2K - 3K</t>
  </si>
  <si>
    <t>2K - 8K</t>
  </si>
  <si>
    <t>2K - 9P</t>
  </si>
  <si>
    <t>2K - 10R</t>
  </si>
  <si>
    <t>2K - 10P</t>
  </si>
  <si>
    <t>9P - 2K</t>
  </si>
  <si>
    <t>10P - 2K</t>
  </si>
  <si>
    <t>10R - 2K</t>
  </si>
  <si>
    <t>4K - 11P</t>
  </si>
  <si>
    <t>4K - 11R</t>
  </si>
  <si>
    <t>11R - 4K</t>
  </si>
  <si>
    <t>11P - 4K</t>
  </si>
  <si>
    <t>11R - 5K</t>
  </si>
  <si>
    <t>11P - 5K</t>
  </si>
  <si>
    <t>5K - 11R</t>
  </si>
  <si>
    <t>5K - 11P</t>
  </si>
  <si>
    <t>6K - 3K</t>
  </si>
  <si>
    <t>6K - 11P</t>
  </si>
  <si>
    <t>11P - 6K</t>
  </si>
  <si>
    <t>6K - 8K</t>
  </si>
  <si>
    <t>6K - 9P</t>
  </si>
  <si>
    <t>6K - 11R</t>
  </si>
  <si>
    <t>9P - 6K</t>
  </si>
  <si>
    <t>11R - 6K</t>
  </si>
  <si>
    <t>7K - 1K</t>
  </si>
  <si>
    <t>7K - 8K</t>
  </si>
  <si>
    <t>7K - 11R</t>
  </si>
  <si>
    <t>7K - 12P</t>
  </si>
  <si>
    <t>11R - 7K</t>
  </si>
  <si>
    <t>12P - 7K</t>
  </si>
  <si>
    <t>8K - 2K</t>
  </si>
  <si>
    <t>8K - 6K</t>
  </si>
  <si>
    <t>8K - 7K</t>
  </si>
  <si>
    <t>8K - 12P</t>
  </si>
  <si>
    <t>12P - 8K</t>
  </si>
  <si>
    <t>10P - 8K</t>
  </si>
  <si>
    <t>10R - 8K</t>
  </si>
  <si>
    <t>8K - 10R</t>
  </si>
  <si>
    <t>8K - 10P</t>
  </si>
  <si>
    <t>9P=</t>
  </si>
  <si>
    <t>10P=</t>
  </si>
  <si>
    <t>11R=</t>
  </si>
  <si>
    <t>10R=</t>
  </si>
  <si>
    <t>Gen. J. Dwernickiego - T. Noniewicza</t>
  </si>
  <si>
    <t>Skrzyżowanie Gen. J. Dwernickiego - T. Noniewicza</t>
  </si>
  <si>
    <t>Prędkość pieszego = 1,4m/s</t>
  </si>
  <si>
    <r>
      <t>Prędkość ewakuacji pojazdów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13,89m/s (50km/h)</t>
    </r>
  </si>
  <si>
    <r>
      <t>Prędkość ewakuacji pojazdów skręcających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11,11m/s (40km/h)</t>
    </r>
  </si>
  <si>
    <r>
      <t>Prędkość ewakuacji pojazdów nawracających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9,72m/s (35km/h)</t>
    </r>
  </si>
  <si>
    <t>Prędkość dojazdu pojazdów - vd = 13,89m/s (50km/h)</t>
  </si>
  <si>
    <t>Prędkość dojazdu pojazdów skręcających po łuku równym lub mniejszym niż R=15 - vd = 11,11m/s (40km/h)</t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</si>
  <si>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rowerzysty = 0s    </t>
    </r>
  </si>
  <si>
    <r>
      <t>t</t>
    </r>
    <r>
      <rPr>
        <vertAlign val="subscript"/>
        <sz val="7.5"/>
        <rFont val="Arial CE"/>
        <family val="2"/>
        <charset val="238"/>
      </rPr>
      <t>m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</si>
  <si>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zao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</si>
  <si>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przyjęte</t>
    </r>
    <r>
      <rPr>
        <sz val="7.5"/>
        <rFont val="Arial CE"/>
        <family val="2"/>
        <charset val="238"/>
      </rPr>
      <t>=</t>
    </r>
  </si>
  <si>
    <t>6K - 4K</t>
  </si>
  <si>
    <t xml:space="preserve">Obliczenia czasów dojazdu poj. skręcających do przejść                       dla pieszych i przejazdów dla rowerów </t>
  </si>
  <si>
    <t>Prędkość dojazdu pojazdów skręcających w prawo = 11,11m/s (40km/h)</t>
  </si>
  <si>
    <t>1K - 12P</t>
  </si>
  <si>
    <r>
      <t>Macierz minimalnych czasów między zielonych T</t>
    </r>
    <r>
      <rPr>
        <b/>
        <vertAlign val="superscript"/>
        <sz val="14"/>
        <rFont val="Arial CE"/>
        <family val="2"/>
        <charset val="238"/>
      </rPr>
      <t>min</t>
    </r>
    <r>
      <rPr>
        <b/>
        <sz val="14"/>
        <rFont val="Arial CE"/>
        <family val="2"/>
        <charset val="238"/>
      </rPr>
      <t xml:space="preserve"> w [s]</t>
    </r>
  </si>
  <si>
    <t>Cztery fazy sygnalizacyjne</t>
  </si>
  <si>
    <r>
      <t>Program sygnalizacji akomodacyjny    T</t>
    </r>
    <r>
      <rPr>
        <b/>
        <vertAlign val="subscript"/>
        <sz val="12"/>
        <rFont val="Arial CE"/>
        <charset val="238"/>
      </rPr>
      <t>zmienne</t>
    </r>
    <r>
      <rPr>
        <b/>
        <sz val="12"/>
        <rFont val="Arial CE"/>
        <family val="2"/>
        <charset val="238"/>
      </rPr>
      <t>= 0- 110s</t>
    </r>
  </si>
  <si>
    <t>Program sygnalizacji awaryjny    T = 0- 110s</t>
  </si>
  <si>
    <t>Programy sygnalizacji startowe</t>
  </si>
  <si>
    <t>Programy awaryjny  zawsze rozpoczyna się od fazy nr 4</t>
  </si>
  <si>
    <t xml:space="preserve">Program awaryjny  </t>
  </si>
  <si>
    <t xml:space="preserve">Program akomodacyjny  </t>
  </si>
  <si>
    <t>Programy sygnalizacji końcowe</t>
  </si>
  <si>
    <t>Zakończenie wyświetlania programów  awarynych natępuje po zakończeniu fazy nr 4</t>
  </si>
  <si>
    <t>Zakończenie wyświetlania programu akomodacyjnego natępuje po zakończeniu wyświetlania grup 2K i 3K</t>
  </si>
  <si>
    <t>T = 110s</t>
  </si>
  <si>
    <t>ZAŁOŻONY  RUCH</t>
  </si>
  <si>
    <t>% wykorzystania czasu na wlocie</t>
  </si>
  <si>
    <t>FAZA IV</t>
  </si>
  <si>
    <t>I - 3K, 4K, 9P, 14S</t>
  </si>
  <si>
    <t>II - 3K, 8K, 9P, 11PR</t>
  </si>
  <si>
    <t>III - 1K, 2K, 12PR, 13S</t>
  </si>
  <si>
    <t>IV - 5K, 6K, 7K, 10PR, 15S</t>
  </si>
  <si>
    <t>3K - 9P</t>
  </si>
  <si>
    <t>5K - 10P</t>
  </si>
  <si>
    <t>8K - 9P</t>
  </si>
  <si>
    <t>8K - 11P</t>
  </si>
  <si>
    <t>8K - 11R</t>
  </si>
  <si>
    <t>5K - 10R</t>
  </si>
  <si>
    <t>K4, K4p1, K4p2</t>
  </si>
  <si>
    <t>Skrzyżowanie Gen. J. Dwernickiego                    - T. Noniewicza w Suwałkach</t>
  </si>
  <si>
    <t xml:space="preserve"> W przypadku wielu zgłoszeń pierwsze otrzymują sygnał zielony grup 5K, 6K i 7K</t>
  </si>
  <si>
    <t xml:space="preserve">Skrzyżowanie ulic Gen. J. Dwernickiego - T. Noniewicza w Suwałkach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</si>
</sst>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u/>
      <sz val="14"/>
      <name val="Arial CE"/>
      <family val="2"/>
      <charset val="238"/>
    </font>
    <font>
      <b/>
      <u/>
      <sz val="12"/>
      <name val="Arial CE"/>
      <family val="2"/>
      <charset val="238"/>
    </font>
    <font>
      <vertAlign val="subscript"/>
      <sz val="8"/>
      <name val="Arial CE"/>
      <family val="2"/>
      <charset val="238"/>
    </font>
    <font>
      <b/>
      <u/>
      <sz val="10"/>
      <name val="Arial CE"/>
      <family val="2"/>
      <charset val="238"/>
    </font>
    <font>
      <b/>
      <sz val="8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sz val="12"/>
      <name val="Symbol"/>
      <family val="1"/>
      <charset val="2"/>
    </font>
    <font>
      <sz val="12"/>
      <name val="Times New Roman"/>
      <family val="1"/>
      <charset val="238"/>
    </font>
    <font>
      <b/>
      <sz val="12"/>
      <name val="Arial CE"/>
      <charset val="238"/>
    </font>
    <font>
      <sz val="8"/>
      <name val="Arial CE"/>
      <charset val="238"/>
    </font>
    <font>
      <sz val="6"/>
      <name val="Arial CE"/>
      <family val="2"/>
      <charset val="238"/>
    </font>
    <font>
      <sz val="5"/>
      <name val="Arial CE"/>
      <family val="2"/>
      <charset val="238"/>
    </font>
    <font>
      <sz val="10"/>
      <color indexed="11"/>
      <name val="Arial CE"/>
      <charset val="238"/>
    </font>
    <font>
      <b/>
      <vertAlign val="subscript"/>
      <sz val="12"/>
      <name val="Arial CE"/>
      <charset val="238"/>
    </font>
    <font>
      <sz val="12"/>
      <name val="Arial CE"/>
      <charset val="238"/>
    </font>
    <font>
      <sz val="14"/>
      <name val="Arial CE"/>
      <family val="2"/>
      <charset val="238"/>
    </font>
    <font>
      <sz val="8"/>
      <color indexed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alibri"/>
      <family val="2"/>
      <charset val="238"/>
    </font>
    <font>
      <sz val="9"/>
      <name val="Arial CE"/>
      <charset val="238"/>
    </font>
    <font>
      <vertAlign val="subscript"/>
      <sz val="9"/>
      <name val="Arial CE"/>
      <family val="2"/>
      <charset val="238"/>
    </font>
    <font>
      <sz val="10"/>
      <color indexed="10"/>
      <name val="Arial CE"/>
      <family val="2"/>
      <charset val="238"/>
    </font>
    <font>
      <sz val="7.5"/>
      <name val="Arial CE"/>
      <family val="2"/>
      <charset val="238"/>
    </font>
    <font>
      <vertAlign val="subscript"/>
      <sz val="7.5"/>
      <name val="Arial CE"/>
      <family val="2"/>
      <charset val="238"/>
    </font>
    <font>
      <b/>
      <vertAlign val="superscript"/>
      <sz val="14"/>
      <name val="Arial CE"/>
      <family val="2"/>
      <charset val="238"/>
    </font>
    <font>
      <b/>
      <sz val="9"/>
      <color indexed="10"/>
      <name val="Arial CE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gradientFill>
        <stop position="0">
          <color theme="0"/>
        </stop>
        <stop position="0.5">
          <color rgb="FF00B050"/>
        </stop>
        <stop position="1">
          <color theme="0"/>
        </stop>
      </gradientFill>
    </fill>
    <fill>
      <patternFill patternType="solid">
        <fgColor rgb="FF00B050"/>
        <bgColor auto="1"/>
      </patternFill>
    </fill>
    <fill>
      <gradientFill>
        <stop position="0">
          <color theme="1" tint="0.34900967436750391"/>
        </stop>
        <stop position="0.5">
          <color rgb="FFFFFF00"/>
        </stop>
        <stop position="1">
          <color theme="1" tint="0.34900967436750391"/>
        </stop>
      </gradientFill>
    </fill>
    <fill>
      <patternFill patternType="solid">
        <fgColor rgb="FFFFFF00"/>
        <bgColor indexed="63"/>
      </patternFill>
    </fill>
    <fill>
      <patternFill patternType="solid">
        <fgColor rgb="FF00B050"/>
        <bgColor indexed="63"/>
      </patternFill>
    </fill>
    <fill>
      <patternFill patternType="solid">
        <fgColor rgb="FFFFFF00"/>
        <bgColor auto="1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9"/>
      </right>
      <top/>
      <bottom/>
      <diagonal/>
    </border>
    <border diagonalUp="1">
      <left/>
      <right/>
      <top/>
      <bottom/>
      <diagonal style="medium">
        <color indexed="10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 diagonalUp="1">
      <left/>
      <right style="thin">
        <color theme="4" tint="-0.24994659260841701"/>
      </right>
      <top/>
      <bottom/>
      <diagonal style="medium">
        <color indexed="10"/>
      </diagonal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thin">
        <color theme="4" tint="-0.24994659260841701"/>
      </left>
      <right style="thin">
        <color theme="4" tint="-0.24994659260841701"/>
      </right>
      <top/>
      <bottom/>
      <diagonal style="medium">
        <color indexed="10"/>
      </diagonal>
    </border>
  </borders>
  <cellStyleXfs count="42">
    <xf numFmtId="0" fontId="0" fillId="0" borderId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2" borderId="0" applyNumberFormat="0" applyBorder="0" applyAlignment="0" applyProtection="0"/>
    <xf numFmtId="0" fontId="29" fillId="5" borderId="1" applyNumberFormat="0" applyAlignment="0" applyProtection="0"/>
    <xf numFmtId="0" fontId="30" fillId="12" borderId="2" applyNumberFormat="0" applyAlignment="0" applyProtection="0"/>
    <xf numFmtId="0" fontId="31" fillId="6" borderId="0" applyNumberFormat="0" applyBorder="0" applyAlignment="0" applyProtection="0"/>
    <xf numFmtId="0" fontId="32" fillId="0" borderId="3" applyNumberFormat="0" applyFill="0" applyAlignment="0" applyProtection="0"/>
    <xf numFmtId="0" fontId="33" fillId="23" borderId="4" applyNumberFormat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8" fillId="12" borderId="1" applyNumberFormat="0" applyAlignment="0" applyProtection="0"/>
    <xf numFmtId="0" fontId="39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43" fillId="4" borderId="0" applyNumberFormat="0" applyBorder="0" applyAlignment="0" applyProtection="0"/>
  </cellStyleXfs>
  <cellXfs count="27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0" xfId="0" applyBorder="1" applyAlignment="1">
      <alignment horizontal="left"/>
    </xf>
    <xf numFmtId="0" fontId="6" fillId="0" borderId="0" xfId="0" applyFont="1" applyBorder="1"/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  <xf numFmtId="0" fontId="4" fillId="0" borderId="0" xfId="0" applyFont="1"/>
    <xf numFmtId="0" fontId="0" fillId="0" borderId="11" xfId="0" applyBorder="1"/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8" xfId="0" applyFont="1" applyBorder="1"/>
    <xf numFmtId="0" fontId="13" fillId="0" borderId="0" xfId="0" applyFont="1"/>
    <xf numFmtId="0" fontId="11" fillId="0" borderId="0" xfId="0" applyFont="1"/>
    <xf numFmtId="0" fontId="7" fillId="0" borderId="0" xfId="0" applyFont="1" applyAlignment="1">
      <alignment horizontal="right"/>
    </xf>
    <xf numFmtId="4" fontId="0" fillId="0" borderId="0" xfId="0" applyNumberFormat="1"/>
    <xf numFmtId="4" fontId="3" fillId="0" borderId="0" xfId="0" applyNumberFormat="1" applyFont="1" applyBorder="1" applyAlignment="1">
      <alignment horizontal="center" vertical="center"/>
    </xf>
    <xf numFmtId="4" fontId="0" fillId="0" borderId="0" xfId="0" applyNumberFormat="1" applyBorder="1"/>
    <xf numFmtId="1" fontId="6" fillId="0" borderId="19" xfId="0" applyNumberFormat="1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/>
    </xf>
    <xf numFmtId="1" fontId="5" fillId="0" borderId="19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vertical="top" wrapText="1"/>
    </xf>
    <xf numFmtId="164" fontId="5" fillId="0" borderId="19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49" fontId="17" fillId="0" borderId="0" xfId="0" applyNumberFormat="1" applyFont="1" applyAlignment="1">
      <alignment horizontal="right"/>
    </xf>
    <xf numFmtId="0" fontId="5" fillId="0" borderId="20" xfId="0" applyFont="1" applyBorder="1"/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9" fillId="0" borderId="0" xfId="0" applyFont="1" applyAlignment="1" applyProtection="1">
      <alignment horizontal="left"/>
      <protection locked="0"/>
    </xf>
    <xf numFmtId="1" fontId="5" fillId="0" borderId="21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0" fillId="24" borderId="0" xfId="0" applyFill="1"/>
    <xf numFmtId="0" fontId="5" fillId="0" borderId="11" xfId="0" applyFont="1" applyBorder="1"/>
    <xf numFmtId="0" fontId="0" fillId="24" borderId="23" xfId="0" applyFill="1" applyBorder="1"/>
    <xf numFmtId="0" fontId="0" fillId="0" borderId="23" xfId="0" applyBorder="1"/>
    <xf numFmtId="0" fontId="0" fillId="0" borderId="23" xfId="0" applyBorder="1" applyAlignment="1">
      <alignment horizontal="center"/>
    </xf>
    <xf numFmtId="0" fontId="0" fillId="24" borderId="11" xfId="0" applyFill="1" applyBorder="1"/>
    <xf numFmtId="0" fontId="0" fillId="25" borderId="0" xfId="0" applyFill="1"/>
    <xf numFmtId="0" fontId="4" fillId="0" borderId="25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2" fontId="19" fillId="0" borderId="0" xfId="0" applyNumberFormat="1" applyFont="1"/>
    <xf numFmtId="1" fontId="5" fillId="0" borderId="1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26" xfId="0" applyBorder="1"/>
    <xf numFmtId="0" fontId="1" fillId="0" borderId="2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7" fillId="0" borderId="27" xfId="0" applyFont="1" applyBorder="1"/>
    <xf numFmtId="0" fontId="7" fillId="0" borderId="11" xfId="0" applyFont="1" applyBorder="1"/>
    <xf numFmtId="0" fontId="7" fillId="0" borderId="23" xfId="0" applyFont="1" applyBorder="1"/>
    <xf numFmtId="0" fontId="7" fillId="25" borderId="11" xfId="0" applyFont="1" applyFill="1" applyBorder="1"/>
    <xf numFmtId="0" fontId="7" fillId="24" borderId="23" xfId="0" applyFont="1" applyFill="1" applyBorder="1"/>
    <xf numFmtId="0" fontId="7" fillId="24" borderId="11" xfId="0" applyFont="1" applyFill="1" applyBorder="1"/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2" fontId="5" fillId="0" borderId="3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left" vertical="center"/>
    </xf>
    <xf numFmtId="1" fontId="5" fillId="0" borderId="31" xfId="0" applyNumberFormat="1" applyFont="1" applyBorder="1" applyAlignment="1">
      <alignment horizontal="center" vertical="center"/>
    </xf>
    <xf numFmtId="1" fontId="6" fillId="0" borderId="32" xfId="0" applyNumberFormat="1" applyFont="1" applyBorder="1" applyAlignment="1">
      <alignment horizontal="center" vertical="center" wrapText="1"/>
    </xf>
    <xf numFmtId="2" fontId="5" fillId="0" borderId="32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164" fontId="5" fillId="0" borderId="32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 wrapText="1"/>
    </xf>
    <xf numFmtId="1" fontId="5" fillId="0" borderId="30" xfId="0" applyNumberFormat="1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1" fontId="5" fillId="0" borderId="12" xfId="0" applyNumberFormat="1" applyFont="1" applyBorder="1" applyAlignment="1">
      <alignment horizontal="center" vertical="center"/>
    </xf>
    <xf numFmtId="0" fontId="0" fillId="0" borderId="0" xfId="0" applyBorder="1" applyAlignment="1">
      <alignment textRotation="90"/>
    </xf>
    <xf numFmtId="0" fontId="7" fillId="0" borderId="0" xfId="0" applyFont="1" applyAlignment="1">
      <alignment horizontal="left"/>
    </xf>
    <xf numFmtId="0" fontId="18" fillId="0" borderId="0" xfId="0" applyFont="1"/>
    <xf numFmtId="0" fontId="8" fillId="0" borderId="0" xfId="0" applyFont="1"/>
    <xf numFmtId="0" fontId="5" fillId="0" borderId="18" xfId="0" applyFont="1" applyBorder="1"/>
    <xf numFmtId="0" fontId="4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8" fillId="0" borderId="3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5" fillId="0" borderId="39" xfId="0" applyFont="1" applyBorder="1"/>
    <xf numFmtId="1" fontId="5" fillId="0" borderId="14" xfId="0" applyNumberFormat="1" applyFont="1" applyFill="1" applyBorder="1" applyAlignment="1">
      <alignment horizontal="center" vertical="center"/>
    </xf>
    <xf numFmtId="0" fontId="5" fillId="0" borderId="19" xfId="0" applyFont="1" applyBorder="1"/>
    <xf numFmtId="0" fontId="5" fillId="0" borderId="37" xfId="0" applyFont="1" applyBorder="1"/>
    <xf numFmtId="9" fontId="46" fillId="0" borderId="22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left"/>
    </xf>
    <xf numFmtId="2" fontId="7" fillId="0" borderId="0" xfId="0" applyNumberFormat="1" applyFont="1" applyAlignment="1">
      <alignment horizontal="left"/>
    </xf>
    <xf numFmtId="0" fontId="47" fillId="0" borderId="20" xfId="0" applyFont="1" applyBorder="1"/>
    <xf numFmtId="0" fontId="47" fillId="0" borderId="20" xfId="0" applyFont="1" applyBorder="1" applyAlignment="1">
      <alignment horizontal="center"/>
    </xf>
    <xf numFmtId="2" fontId="47" fillId="0" borderId="20" xfId="0" applyNumberFormat="1" applyFont="1" applyBorder="1" applyAlignment="1">
      <alignment horizontal="left"/>
    </xf>
    <xf numFmtId="0" fontId="47" fillId="0" borderId="0" xfId="0" applyFont="1"/>
    <xf numFmtId="2" fontId="47" fillId="0" borderId="20" xfId="0" applyNumberFormat="1" applyFont="1" applyBorder="1" applyAlignment="1" applyProtection="1">
      <alignment horizontal="left"/>
      <protection locked="0"/>
    </xf>
    <xf numFmtId="0" fontId="47" fillId="0" borderId="0" xfId="0" applyFont="1" applyAlignment="1">
      <alignment horizontal="center"/>
    </xf>
    <xf numFmtId="2" fontId="47" fillId="0" borderId="0" xfId="0" applyNumberFormat="1" applyFont="1" applyAlignment="1">
      <alignment horizontal="left"/>
    </xf>
    <xf numFmtId="0" fontId="47" fillId="0" borderId="0" xfId="0" applyFont="1" applyAlignment="1">
      <alignment horizontal="right"/>
    </xf>
    <xf numFmtId="0" fontId="47" fillId="0" borderId="0" xfId="0" applyFont="1" applyAlignment="1">
      <alignment horizontal="left"/>
    </xf>
    <xf numFmtId="2" fontId="19" fillId="0" borderId="0" xfId="0" applyNumberFormat="1" applyFont="1" applyAlignment="1">
      <alignment horizontal="left"/>
    </xf>
    <xf numFmtId="2" fontId="19" fillId="0" borderId="0" xfId="0" applyNumberFormat="1" applyFont="1" applyAlignment="1">
      <alignment horizontal="left" vertical="center"/>
    </xf>
    <xf numFmtId="1" fontId="19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4" fillId="0" borderId="33" xfId="0" applyFont="1" applyBorder="1"/>
    <xf numFmtId="0" fontId="18" fillId="0" borderId="37" xfId="0" applyFont="1" applyBorder="1" applyAlignment="1">
      <alignment horizontal="center"/>
    </xf>
    <xf numFmtId="0" fontId="18" fillId="0" borderId="39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3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5" fillId="0" borderId="36" xfId="0" applyFont="1" applyBorder="1"/>
    <xf numFmtId="0" fontId="4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0" fillId="0" borderId="43" xfId="0" applyBorder="1"/>
    <xf numFmtId="0" fontId="21" fillId="0" borderId="0" xfId="0" applyFont="1" applyAlignment="1">
      <alignment horizontal="left"/>
    </xf>
    <xf numFmtId="0" fontId="21" fillId="0" borderId="4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26" borderId="11" xfId="0" applyFill="1" applyBorder="1"/>
    <xf numFmtId="0" fontId="0" fillId="26" borderId="0" xfId="0" applyFill="1"/>
    <xf numFmtId="0" fontId="0" fillId="26" borderId="43" xfId="0" applyFill="1" applyBorder="1"/>
    <xf numFmtId="0" fontId="0" fillId="27" borderId="0" xfId="0" applyFill="1"/>
    <xf numFmtId="0" fontId="0" fillId="24" borderId="43" xfId="0" applyFill="1" applyBorder="1"/>
    <xf numFmtId="0" fontId="0" fillId="25" borderId="24" xfId="0" applyFill="1" applyBorder="1"/>
    <xf numFmtId="0" fontId="5" fillId="0" borderId="11" xfId="0" applyFont="1" applyBorder="1" applyAlignment="1">
      <alignment horizontal="center"/>
    </xf>
    <xf numFmtId="0" fontId="5" fillId="0" borderId="43" xfId="0" applyFont="1" applyBorder="1"/>
    <xf numFmtId="0" fontId="0" fillId="28" borderId="11" xfId="0" applyFill="1" applyBorder="1"/>
    <xf numFmtId="0" fontId="0" fillId="28" borderId="0" xfId="0" applyFill="1"/>
    <xf numFmtId="0" fontId="0" fillId="28" borderId="43" xfId="0" applyFill="1" applyBorder="1"/>
    <xf numFmtId="0" fontId="0" fillId="28" borderId="44" xfId="0" applyFill="1" applyBorder="1"/>
    <xf numFmtId="0" fontId="22" fillId="28" borderId="0" xfId="0" applyFont="1" applyFill="1"/>
    <xf numFmtId="0" fontId="0" fillId="25" borderId="45" xfId="0" applyFill="1" applyBorder="1"/>
    <xf numFmtId="0" fontId="0" fillId="27" borderId="43" xfId="0" applyFill="1" applyBorder="1"/>
    <xf numFmtId="0" fontId="0" fillId="29" borderId="0" xfId="0" applyFill="1"/>
    <xf numFmtId="0" fontId="0" fillId="30" borderId="0" xfId="0" applyFill="1"/>
    <xf numFmtId="0" fontId="0" fillId="29" borderId="43" xfId="0" applyFill="1" applyBorder="1"/>
    <xf numFmtId="0" fontId="4" fillId="0" borderId="0" xfId="0" applyFont="1" applyAlignment="1">
      <alignment textRotation="180"/>
    </xf>
    <xf numFmtId="0" fontId="24" fillId="0" borderId="0" xfId="0" applyFont="1" applyAlignment="1">
      <alignment wrapText="1"/>
    </xf>
    <xf numFmtId="0" fontId="7" fillId="0" borderId="26" xfId="0" applyFont="1" applyBorder="1"/>
    <xf numFmtId="0" fontId="7" fillId="0" borderId="46" xfId="0" applyFont="1" applyBorder="1"/>
    <xf numFmtId="0" fontId="7" fillId="0" borderId="46" xfId="0" applyFont="1" applyBorder="1" applyAlignment="1">
      <alignment horizontal="left"/>
    </xf>
    <xf numFmtId="0" fontId="0" fillId="31" borderId="26" xfId="0" applyFill="1" applyBorder="1"/>
    <xf numFmtId="0" fontId="0" fillId="31" borderId="0" xfId="0" applyFill="1"/>
    <xf numFmtId="0" fontId="7" fillId="31" borderId="0" xfId="0" applyFont="1" applyFill="1"/>
    <xf numFmtId="0" fontId="7" fillId="31" borderId="46" xfId="0" applyFont="1" applyFill="1" applyBorder="1"/>
    <xf numFmtId="0" fontId="7" fillId="31" borderId="27" xfId="0" applyFont="1" applyFill="1" applyBorder="1"/>
    <xf numFmtId="0" fontId="7" fillId="25" borderId="0" xfId="0" applyFont="1" applyFill="1"/>
    <xf numFmtId="0" fontId="7" fillId="24" borderId="46" xfId="0" applyFont="1" applyFill="1" applyBorder="1"/>
    <xf numFmtId="0" fontId="7" fillId="24" borderId="0" xfId="0" applyFont="1" applyFill="1"/>
    <xf numFmtId="0" fontId="26" fillId="0" borderId="0" xfId="0" applyFont="1" applyAlignment="1">
      <alignment horizontal="left" vertical="top" wrapText="1"/>
    </xf>
    <xf numFmtId="0" fontId="0" fillId="0" borderId="46" xfId="0" applyBorder="1"/>
    <xf numFmtId="0" fontId="0" fillId="24" borderId="46" xfId="0" applyFill="1" applyBorder="1"/>
    <xf numFmtId="0" fontId="0" fillId="31" borderId="46" xfId="0" applyFill="1" applyBorder="1"/>
    <xf numFmtId="0" fontId="7" fillId="26" borderId="0" xfId="0" applyFont="1" applyFill="1"/>
    <xf numFmtId="0" fontId="0" fillId="32" borderId="0" xfId="0" applyFill="1"/>
    <xf numFmtId="0" fontId="7" fillId="26" borderId="46" xfId="0" applyFont="1" applyFill="1" applyBorder="1"/>
    <xf numFmtId="0" fontId="0" fillId="33" borderId="0" xfId="0" applyFill="1"/>
    <xf numFmtId="0" fontId="7" fillId="34" borderId="0" xfId="0" applyFont="1" applyFill="1"/>
    <xf numFmtId="0" fontId="7" fillId="0" borderId="47" xfId="0" applyFont="1" applyBorder="1"/>
    <xf numFmtId="0" fontId="0" fillId="0" borderId="47" xfId="0" applyBorder="1"/>
    <xf numFmtId="0" fontId="7" fillId="24" borderId="47" xfId="0" applyFont="1" applyFill="1" applyBorder="1"/>
    <xf numFmtId="16" fontId="47" fillId="0" borderId="25" xfId="0" applyNumberFormat="1" applyFont="1" applyBorder="1" applyAlignment="1">
      <alignment horizontal="center" vertical="center"/>
    </xf>
    <xf numFmtId="0" fontId="47" fillId="0" borderId="25" xfId="0" applyFont="1" applyBorder="1" applyAlignment="1" applyProtection="1">
      <alignment horizontal="right" vertical="center"/>
      <protection locked="0"/>
    </xf>
    <xf numFmtId="0" fontId="5" fillId="0" borderId="25" xfId="0" applyFont="1" applyBorder="1" applyAlignment="1" applyProtection="1">
      <alignment horizontal="left" vertical="center"/>
      <protection locked="0"/>
    </xf>
    <xf numFmtId="0" fontId="47" fillId="0" borderId="20" xfId="0" applyFont="1" applyBorder="1" applyAlignment="1" applyProtection="1">
      <alignment horizontal="right" vertical="center"/>
      <protection locked="0"/>
    </xf>
    <xf numFmtId="0" fontId="5" fillId="0" borderId="20" xfId="0" applyFont="1" applyBorder="1" applyAlignment="1" applyProtection="1">
      <alignment horizontal="left" vertical="center"/>
      <protection locked="0"/>
    </xf>
    <xf numFmtId="16" fontId="47" fillId="0" borderId="20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  <xf numFmtId="0" fontId="47" fillId="0" borderId="0" xfId="0" applyFont="1" applyBorder="1" applyAlignment="1">
      <alignment horizontal="center"/>
    </xf>
    <xf numFmtId="0" fontId="47" fillId="0" borderId="0" xfId="0" applyFont="1" applyBorder="1"/>
    <xf numFmtId="2" fontId="47" fillId="0" borderId="0" xfId="0" applyNumberFormat="1" applyFont="1" applyBorder="1" applyAlignment="1" applyProtection="1">
      <alignment horizontal="left"/>
      <protection locked="0"/>
    </xf>
    <xf numFmtId="0" fontId="47" fillId="0" borderId="0" xfId="0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8" fillId="0" borderId="52" xfId="0" applyFont="1" applyBorder="1" applyAlignment="1">
      <alignment horizontal="center"/>
    </xf>
    <xf numFmtId="0" fontId="8" fillId="0" borderId="53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0" fillId="25" borderId="56" xfId="0" applyFill="1" applyBorder="1"/>
    <xf numFmtId="0" fontId="22" fillId="26" borderId="0" xfId="0" applyFont="1" applyFill="1"/>
    <xf numFmtId="0" fontId="0" fillId="30" borderId="43" xfId="0" applyFill="1" applyBorder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" fontId="47" fillId="0" borderId="25" xfId="0" applyNumberFormat="1" applyFont="1" applyBorder="1" applyAlignment="1">
      <alignment horizontal="center" vertical="center"/>
    </xf>
    <xf numFmtId="16" fontId="47" fillId="0" borderId="32" xfId="0" applyNumberFormat="1" applyFont="1" applyBorder="1" applyAlignment="1">
      <alignment horizontal="center" vertical="center"/>
    </xf>
    <xf numFmtId="0" fontId="47" fillId="0" borderId="25" xfId="0" applyFont="1" applyBorder="1" applyAlignment="1" applyProtection="1">
      <alignment horizontal="right" vertical="center"/>
      <protection locked="0"/>
    </xf>
    <xf numFmtId="0" fontId="47" fillId="0" borderId="32" xfId="0" applyFont="1" applyBorder="1" applyAlignment="1" applyProtection="1">
      <alignment horizontal="right" vertical="center"/>
      <protection locked="0"/>
    </xf>
    <xf numFmtId="0" fontId="5" fillId="0" borderId="25" xfId="0" applyFont="1" applyBorder="1" applyAlignment="1" applyProtection="1">
      <alignment horizontal="left" vertical="center"/>
      <protection locked="0"/>
    </xf>
    <xf numFmtId="0" fontId="5" fillId="0" borderId="32" xfId="0" applyFont="1" applyBorder="1" applyAlignment="1" applyProtection="1">
      <alignment horizontal="left" vertical="center"/>
      <protection locked="0"/>
    </xf>
    <xf numFmtId="16" fontId="47" fillId="0" borderId="20" xfId="0" applyNumberFormat="1" applyFont="1" applyBorder="1" applyAlignment="1">
      <alignment horizontal="center" vertical="center"/>
    </xf>
    <xf numFmtId="0" fontId="47" fillId="0" borderId="20" xfId="0" applyFont="1" applyBorder="1" applyAlignment="1" applyProtection="1">
      <alignment horizontal="right" vertical="center"/>
      <protection locked="0"/>
    </xf>
    <xf numFmtId="0" fontId="5" fillId="0" borderId="20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2" fontId="19" fillId="0" borderId="0" xfId="0" applyNumberFormat="1" applyFont="1" applyAlignment="1">
      <alignment horizontal="left" vertical="center"/>
    </xf>
    <xf numFmtId="1" fontId="19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1" xfId="0" applyFont="1" applyBorder="1" applyAlignment="1">
      <alignment horizontal="center" vertical="center" textRotation="90" shrinkToFit="1"/>
    </xf>
    <xf numFmtId="0" fontId="5" fillId="0" borderId="0" xfId="0" applyFont="1" applyAlignment="1">
      <alignment horizontal="center" vertical="center" textRotation="90" shrinkToFit="1"/>
    </xf>
    <xf numFmtId="0" fontId="25" fillId="0" borderId="11" xfId="0" applyFont="1" applyBorder="1" applyAlignment="1">
      <alignment horizontal="center" vertical="center" textRotation="90"/>
    </xf>
    <xf numFmtId="0" fontId="25" fillId="0" borderId="0" xfId="0" applyFont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24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 wrapText="1"/>
    </xf>
    <xf numFmtId="0" fontId="0" fillId="0" borderId="0" xfId="0" applyAlignment="1">
      <alignment vertical="center" textRotation="90" wrapText="1"/>
    </xf>
    <xf numFmtId="0" fontId="1" fillId="0" borderId="0" xfId="0" applyFont="1" applyAlignment="1">
      <alignment vertical="center" textRotation="90" wrapText="1"/>
    </xf>
    <xf numFmtId="0" fontId="9" fillId="0" borderId="48" xfId="0" applyFont="1" applyBorder="1" applyAlignment="1">
      <alignment horizontal="center" vertical="center" textRotation="90" wrapText="1"/>
    </xf>
    <xf numFmtId="0" fontId="9" fillId="0" borderId="50" xfId="0" applyFont="1" applyBorder="1" applyAlignment="1">
      <alignment horizontal="center" vertical="center" textRotation="90" wrapText="1"/>
    </xf>
    <xf numFmtId="0" fontId="50" fillId="0" borderId="49" xfId="0" applyFont="1" applyBorder="1" applyAlignment="1">
      <alignment horizontal="center" vertical="center" textRotation="90" wrapText="1"/>
    </xf>
    <xf numFmtId="0" fontId="50" fillId="0" borderId="51" xfId="0" applyFont="1" applyBorder="1" applyAlignment="1">
      <alignment horizontal="center" vertical="center" textRotation="90" wrapText="1"/>
    </xf>
    <xf numFmtId="1" fontId="5" fillId="0" borderId="12" xfId="0" applyNumberFormat="1" applyFont="1" applyBorder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4" fontId="9" fillId="0" borderId="34" xfId="0" applyNumberFormat="1" applyFont="1" applyBorder="1" applyAlignment="1">
      <alignment horizontal="center" vertical="center" textRotation="90" wrapText="1"/>
    </xf>
    <xf numFmtId="4" fontId="9" fillId="0" borderId="42" xfId="0" applyNumberFormat="1" applyFont="1" applyBorder="1" applyAlignment="1">
      <alignment horizontal="center" vertical="center" textRotation="90" wrapText="1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25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textRotation="90" wrapText="1"/>
    </xf>
    <xf numFmtId="0" fontId="14" fillId="0" borderId="25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/>
    </xf>
    <xf numFmtId="0" fontId="2" fillId="0" borderId="0" xfId="0" applyFont="1" applyAlignment="1"/>
  </cellXfs>
  <cellStyles count="42">
    <cellStyle name="20% - akcent 1" xfId="1"/>
    <cellStyle name="20% - akcent 2" xfId="2"/>
    <cellStyle name="20% - akcent 3" xfId="3"/>
    <cellStyle name="20% - akcent 4" xfId="4"/>
    <cellStyle name="20% - akcent 5" xfId="5"/>
    <cellStyle name="20% - akcent 6" xfId="6"/>
    <cellStyle name="40% - akcent 1" xfId="7"/>
    <cellStyle name="40% - akcent 2" xfId="8"/>
    <cellStyle name="40% - akcent 3" xfId="9"/>
    <cellStyle name="40% - akcent 4" xfId="10"/>
    <cellStyle name="40% - akcent 5" xfId="11"/>
    <cellStyle name="40% - akcent 6" xfId="12"/>
    <cellStyle name="60% - akcent 1" xfId="13"/>
    <cellStyle name="60% - akcent 2" xfId="14"/>
    <cellStyle name="60% - akcent 3" xfId="15"/>
    <cellStyle name="60% - akcent 4" xfId="16"/>
    <cellStyle name="60% - akcent 5" xfId="17"/>
    <cellStyle name="60% - akcent 6" xfId="18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e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123825</xdr:rowOff>
    </xdr:from>
    <xdr:to>
      <xdr:col>0</xdr:col>
      <xdr:colOff>0</xdr:colOff>
      <xdr:row>11</xdr:row>
      <xdr:rowOff>47625</xdr:rowOff>
    </xdr:to>
    <xdr:sp macro="" textlink="">
      <xdr:nvSpPr>
        <xdr:cNvPr id="65537" name="Text Box 1"/>
        <xdr:cNvSpPr txBox="1">
          <a:spLocks noChangeArrowheads="1"/>
        </xdr:cNvSpPr>
      </xdr:nvSpPr>
      <xdr:spPr bwMode="auto">
        <a:xfrm>
          <a:off x="0" y="1257300"/>
          <a:ext cx="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381000</xdr:colOff>
      <xdr:row>6</xdr:row>
      <xdr:rowOff>0</xdr:rowOff>
    </xdr:from>
    <xdr:to>
      <xdr:col>0</xdr:col>
      <xdr:colOff>209550</xdr:colOff>
      <xdr:row>6</xdr:row>
      <xdr:rowOff>0</xdr:rowOff>
    </xdr:to>
    <xdr:sp macro="" textlink="">
      <xdr:nvSpPr>
        <xdr:cNvPr id="65539" name="Text Box 3"/>
        <xdr:cNvSpPr txBox="1">
          <a:spLocks noChangeArrowheads="1"/>
        </xdr:cNvSpPr>
      </xdr:nvSpPr>
      <xdr:spPr bwMode="auto">
        <a:xfrm>
          <a:off x="209550" y="971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82</xdr:row>
      <xdr:rowOff>123825</xdr:rowOff>
    </xdr:from>
    <xdr:to>
      <xdr:col>11</xdr:col>
      <xdr:colOff>76200</xdr:colOff>
      <xdr:row>99</xdr:row>
      <xdr:rowOff>114300</xdr:rowOff>
    </xdr:to>
    <xdr:sp macro="" textlink="">
      <xdr:nvSpPr>
        <xdr:cNvPr id="103237" name="Line 489"/>
        <xdr:cNvSpPr>
          <a:spLocks noChangeShapeType="1"/>
        </xdr:cNvSpPr>
      </xdr:nvSpPr>
      <xdr:spPr bwMode="auto">
        <a:xfrm flipV="1">
          <a:off x="3390900" y="14068425"/>
          <a:ext cx="0" cy="2781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190500</xdr:colOff>
      <xdr:row>90</xdr:row>
      <xdr:rowOff>38100</xdr:rowOff>
    </xdr:from>
    <xdr:to>
      <xdr:col>10</xdr:col>
      <xdr:colOff>9525</xdr:colOff>
      <xdr:row>94</xdr:row>
      <xdr:rowOff>0</xdr:rowOff>
    </xdr:to>
    <xdr:sp macro="" textlink="">
      <xdr:nvSpPr>
        <xdr:cNvPr id="103238" name="Arc 491"/>
        <xdr:cNvSpPr>
          <a:spLocks/>
        </xdr:cNvSpPr>
      </xdr:nvSpPr>
      <xdr:spPr bwMode="auto">
        <a:xfrm rot="5400000" flipH="1">
          <a:off x="2524125" y="15306675"/>
          <a:ext cx="609600" cy="628650"/>
        </a:xfrm>
        <a:custGeom>
          <a:avLst/>
          <a:gdLst>
            <a:gd name="T0" fmla="*/ 0 w 21431"/>
            <a:gd name="T1" fmla="*/ 0 h 21600"/>
            <a:gd name="T2" fmla="*/ 609600 w 21431"/>
            <a:gd name="T3" fmla="*/ 550098 h 21600"/>
            <a:gd name="T4" fmla="*/ 0 w 21431"/>
            <a:gd name="T5" fmla="*/ 62865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431" h="21600" fill="none" extrusionOk="0">
              <a:moveTo>
                <a:pt x="0" y="0"/>
              </a:moveTo>
              <a:cubicBezTo>
                <a:pt x="10885" y="0"/>
                <a:pt x="20070" y="8100"/>
                <a:pt x="21430" y="18901"/>
              </a:cubicBezTo>
            </a:path>
            <a:path w="21431" h="21600" stroke="0" extrusionOk="0">
              <a:moveTo>
                <a:pt x="0" y="0"/>
              </a:moveTo>
              <a:cubicBezTo>
                <a:pt x="10885" y="0"/>
                <a:pt x="20070" y="8100"/>
                <a:pt x="21430" y="18901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19050</xdr:colOff>
      <xdr:row>94</xdr:row>
      <xdr:rowOff>0</xdr:rowOff>
    </xdr:from>
    <xdr:to>
      <xdr:col>10</xdr:col>
      <xdr:colOff>19050</xdr:colOff>
      <xdr:row>99</xdr:row>
      <xdr:rowOff>114300</xdr:rowOff>
    </xdr:to>
    <xdr:sp macro="" textlink="">
      <xdr:nvSpPr>
        <xdr:cNvPr id="103239" name="Line 492"/>
        <xdr:cNvSpPr>
          <a:spLocks noChangeShapeType="1"/>
        </xdr:cNvSpPr>
      </xdr:nvSpPr>
      <xdr:spPr bwMode="auto">
        <a:xfrm flipV="1">
          <a:off x="3152775" y="15925800"/>
          <a:ext cx="0" cy="9239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180975</xdr:colOff>
      <xdr:row>93</xdr:row>
      <xdr:rowOff>66675</xdr:rowOff>
    </xdr:from>
    <xdr:to>
      <xdr:col>8</xdr:col>
      <xdr:colOff>38100</xdr:colOff>
      <xdr:row>96</xdr:row>
      <xdr:rowOff>0</xdr:rowOff>
    </xdr:to>
    <xdr:sp macro="" textlink="">
      <xdr:nvSpPr>
        <xdr:cNvPr id="103240" name="Arc 496"/>
        <xdr:cNvSpPr>
          <a:spLocks/>
        </xdr:cNvSpPr>
      </xdr:nvSpPr>
      <xdr:spPr bwMode="auto">
        <a:xfrm>
          <a:off x="2219325" y="15830550"/>
          <a:ext cx="428625" cy="419100"/>
        </a:xfrm>
        <a:custGeom>
          <a:avLst/>
          <a:gdLst>
            <a:gd name="T0" fmla="*/ 0 w 21600"/>
            <a:gd name="T1" fmla="*/ 0 h 21600"/>
            <a:gd name="T2" fmla="*/ 428625 w 21600"/>
            <a:gd name="T3" fmla="*/ 419100 h 21600"/>
            <a:gd name="T4" fmla="*/ 0 w 21600"/>
            <a:gd name="T5" fmla="*/ 41910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38100</xdr:colOff>
      <xdr:row>96</xdr:row>
      <xdr:rowOff>0</xdr:rowOff>
    </xdr:from>
    <xdr:to>
      <xdr:col>8</xdr:col>
      <xdr:colOff>38100</xdr:colOff>
      <xdr:row>100</xdr:row>
      <xdr:rowOff>47625</xdr:rowOff>
    </xdr:to>
    <xdr:cxnSp macro="">
      <xdr:nvCxnSpPr>
        <xdr:cNvPr id="103241" name="AutoShape 497"/>
        <xdr:cNvCxnSpPr>
          <a:cxnSpLocks noChangeShapeType="1"/>
        </xdr:cNvCxnSpPr>
      </xdr:nvCxnSpPr>
      <xdr:spPr bwMode="auto">
        <a:xfrm>
          <a:off x="2647950" y="16249650"/>
          <a:ext cx="0" cy="6953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228600</xdr:colOff>
      <xdr:row>93</xdr:row>
      <xdr:rowOff>66675</xdr:rowOff>
    </xdr:from>
    <xdr:to>
      <xdr:col>6</xdr:col>
      <xdr:colOff>180975</xdr:colOff>
      <xdr:row>93</xdr:row>
      <xdr:rowOff>66675</xdr:rowOff>
    </xdr:to>
    <xdr:cxnSp macro="">
      <xdr:nvCxnSpPr>
        <xdr:cNvPr id="103242" name="AutoShape 498"/>
        <xdr:cNvCxnSpPr>
          <a:cxnSpLocks noChangeShapeType="1"/>
        </xdr:cNvCxnSpPr>
      </xdr:nvCxnSpPr>
      <xdr:spPr bwMode="auto">
        <a:xfrm flipH="1">
          <a:off x="1409700" y="15830550"/>
          <a:ext cx="8096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180975</xdr:colOff>
      <xdr:row>87</xdr:row>
      <xdr:rowOff>0</xdr:rowOff>
    </xdr:from>
    <xdr:to>
      <xdr:col>8</xdr:col>
      <xdr:colOff>38100</xdr:colOff>
      <xdr:row>89</xdr:row>
      <xdr:rowOff>57150</xdr:rowOff>
    </xdr:to>
    <xdr:sp macro="" textlink="">
      <xdr:nvSpPr>
        <xdr:cNvPr id="103243" name="Arc 502"/>
        <xdr:cNvSpPr>
          <a:spLocks/>
        </xdr:cNvSpPr>
      </xdr:nvSpPr>
      <xdr:spPr bwMode="auto">
        <a:xfrm flipV="1">
          <a:off x="2219325" y="14792325"/>
          <a:ext cx="428625" cy="381000"/>
        </a:xfrm>
        <a:custGeom>
          <a:avLst/>
          <a:gdLst>
            <a:gd name="T0" fmla="*/ 0 w 21600"/>
            <a:gd name="T1" fmla="*/ 0 h 21600"/>
            <a:gd name="T2" fmla="*/ 428625 w 21600"/>
            <a:gd name="T3" fmla="*/ 381000 h 21600"/>
            <a:gd name="T4" fmla="*/ 0 w 21600"/>
            <a:gd name="T5" fmla="*/ 38100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38100</xdr:colOff>
      <xdr:row>82</xdr:row>
      <xdr:rowOff>114300</xdr:rowOff>
    </xdr:from>
    <xdr:to>
      <xdr:col>8</xdr:col>
      <xdr:colOff>38100</xdr:colOff>
      <xdr:row>87</xdr:row>
      <xdr:rowOff>9525</xdr:rowOff>
    </xdr:to>
    <xdr:cxnSp macro="">
      <xdr:nvCxnSpPr>
        <xdr:cNvPr id="103244" name="AutoShape 503"/>
        <xdr:cNvCxnSpPr>
          <a:cxnSpLocks noChangeShapeType="1"/>
        </xdr:cNvCxnSpPr>
      </xdr:nvCxnSpPr>
      <xdr:spPr bwMode="auto">
        <a:xfrm flipV="1">
          <a:off x="2647950" y="14058900"/>
          <a:ext cx="0" cy="7429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238125</xdr:colOff>
      <xdr:row>89</xdr:row>
      <xdr:rowOff>57150</xdr:rowOff>
    </xdr:from>
    <xdr:to>
      <xdr:col>6</xdr:col>
      <xdr:colOff>180975</xdr:colOff>
      <xdr:row>89</xdr:row>
      <xdr:rowOff>57150</xdr:rowOff>
    </xdr:to>
    <xdr:cxnSp macro="">
      <xdr:nvCxnSpPr>
        <xdr:cNvPr id="103245" name="AutoShape 504"/>
        <xdr:cNvCxnSpPr>
          <a:cxnSpLocks noChangeShapeType="1"/>
        </xdr:cNvCxnSpPr>
      </xdr:nvCxnSpPr>
      <xdr:spPr bwMode="auto">
        <a:xfrm flipH="1">
          <a:off x="1419225" y="15173325"/>
          <a:ext cx="8001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228600</xdr:colOff>
      <xdr:row>85</xdr:row>
      <xdr:rowOff>38100</xdr:rowOff>
    </xdr:from>
    <xdr:to>
      <xdr:col>11</xdr:col>
      <xdr:colOff>657225</xdr:colOff>
      <xdr:row>87</xdr:row>
      <xdr:rowOff>95250</xdr:rowOff>
    </xdr:to>
    <xdr:sp macro="" textlink="">
      <xdr:nvSpPr>
        <xdr:cNvPr id="103246" name="Arc 505"/>
        <xdr:cNvSpPr>
          <a:spLocks/>
        </xdr:cNvSpPr>
      </xdr:nvSpPr>
      <xdr:spPr bwMode="auto">
        <a:xfrm flipH="1" flipV="1">
          <a:off x="3543300" y="14506575"/>
          <a:ext cx="428625" cy="381000"/>
        </a:xfrm>
        <a:custGeom>
          <a:avLst/>
          <a:gdLst>
            <a:gd name="T0" fmla="*/ 0 w 21594"/>
            <a:gd name="T1" fmla="*/ 0 h 21600"/>
            <a:gd name="T2" fmla="*/ 428625 w 21594"/>
            <a:gd name="T3" fmla="*/ 371722 h 21600"/>
            <a:gd name="T4" fmla="*/ 0 w 21594"/>
            <a:gd name="T5" fmla="*/ 38100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228600</xdr:colOff>
      <xdr:row>82</xdr:row>
      <xdr:rowOff>104775</xdr:rowOff>
    </xdr:from>
    <xdr:to>
      <xdr:col>11</xdr:col>
      <xdr:colOff>228600</xdr:colOff>
      <xdr:row>85</xdr:row>
      <xdr:rowOff>66675</xdr:rowOff>
    </xdr:to>
    <xdr:cxnSp macro="">
      <xdr:nvCxnSpPr>
        <xdr:cNvPr id="103247" name="AutoShape 506"/>
        <xdr:cNvCxnSpPr>
          <a:cxnSpLocks noChangeShapeType="1"/>
        </xdr:cNvCxnSpPr>
      </xdr:nvCxnSpPr>
      <xdr:spPr bwMode="auto">
        <a:xfrm flipV="1">
          <a:off x="3543300" y="14049375"/>
          <a:ext cx="0" cy="485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666750</xdr:colOff>
      <xdr:row>87</xdr:row>
      <xdr:rowOff>95250</xdr:rowOff>
    </xdr:from>
    <xdr:to>
      <xdr:col>12</xdr:col>
      <xdr:colOff>200025</xdr:colOff>
      <xdr:row>87</xdr:row>
      <xdr:rowOff>104775</xdr:rowOff>
    </xdr:to>
    <xdr:cxnSp macro="">
      <xdr:nvCxnSpPr>
        <xdr:cNvPr id="103248" name="AutoShape 507"/>
        <xdr:cNvCxnSpPr>
          <a:cxnSpLocks noChangeShapeType="1"/>
          <a:stCxn id="103246" idx="0"/>
        </xdr:cNvCxnSpPr>
      </xdr:nvCxnSpPr>
      <xdr:spPr bwMode="auto">
        <a:xfrm>
          <a:off x="3981450" y="14887575"/>
          <a:ext cx="904875" cy="95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142875</xdr:colOff>
      <xdr:row>92</xdr:row>
      <xdr:rowOff>19050</xdr:rowOff>
    </xdr:from>
    <xdr:to>
      <xdr:col>4</xdr:col>
      <xdr:colOff>200025</xdr:colOff>
      <xdr:row>92</xdr:row>
      <xdr:rowOff>133350</xdr:rowOff>
    </xdr:to>
    <xdr:grpSp>
      <xdr:nvGrpSpPr>
        <xdr:cNvPr id="103249" name="Group 510"/>
        <xdr:cNvGrpSpPr>
          <a:grpSpLocks/>
        </xdr:cNvGrpSpPr>
      </xdr:nvGrpSpPr>
      <xdr:grpSpPr bwMode="auto">
        <a:xfrm rot="5400000">
          <a:off x="1517142" y="15012162"/>
          <a:ext cx="111252" cy="359664"/>
          <a:chOff x="312" y="405"/>
          <a:chExt cx="12" cy="36"/>
        </a:xfrm>
      </xdr:grpSpPr>
      <xdr:sp macro="" textlink="">
        <xdr:nvSpPr>
          <xdr:cNvPr id="106549" name="Line 511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50" name="Line 512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1009650</xdr:colOff>
      <xdr:row>88</xdr:row>
      <xdr:rowOff>38100</xdr:rowOff>
    </xdr:from>
    <xdr:to>
      <xdr:col>11</xdr:col>
      <xdr:colOff>1352550</xdr:colOff>
      <xdr:row>88</xdr:row>
      <xdr:rowOff>152400</xdr:rowOff>
    </xdr:to>
    <xdr:grpSp>
      <xdr:nvGrpSpPr>
        <xdr:cNvPr id="103250" name="Group 513"/>
        <xdr:cNvGrpSpPr>
          <a:grpSpLocks/>
        </xdr:cNvGrpSpPr>
      </xdr:nvGrpSpPr>
      <xdr:grpSpPr bwMode="auto">
        <a:xfrm rot="-5400000">
          <a:off x="4671822" y="14402562"/>
          <a:ext cx="111252" cy="359664"/>
          <a:chOff x="312" y="405"/>
          <a:chExt cx="12" cy="36"/>
        </a:xfrm>
      </xdr:grpSpPr>
      <xdr:sp macro="" textlink="">
        <xdr:nvSpPr>
          <xdr:cNvPr id="106547" name="Line 514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48" name="Line 515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142875</xdr:colOff>
      <xdr:row>90</xdr:row>
      <xdr:rowOff>123825</xdr:rowOff>
    </xdr:from>
    <xdr:to>
      <xdr:col>4</xdr:col>
      <xdr:colOff>200025</xdr:colOff>
      <xdr:row>91</xdr:row>
      <xdr:rowOff>76200</xdr:rowOff>
    </xdr:to>
    <xdr:grpSp>
      <xdr:nvGrpSpPr>
        <xdr:cNvPr id="103251" name="Group 517"/>
        <xdr:cNvGrpSpPr>
          <a:grpSpLocks/>
        </xdr:cNvGrpSpPr>
      </xdr:nvGrpSpPr>
      <xdr:grpSpPr bwMode="auto">
        <a:xfrm rot="5400000">
          <a:off x="1517904" y="14799564"/>
          <a:ext cx="109728" cy="359664"/>
          <a:chOff x="312" y="405"/>
          <a:chExt cx="12" cy="36"/>
        </a:xfrm>
      </xdr:grpSpPr>
      <xdr:sp macro="" textlink="">
        <xdr:nvSpPr>
          <xdr:cNvPr id="106545" name="Line 518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46" name="Line 519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1009650</xdr:colOff>
      <xdr:row>89</xdr:row>
      <xdr:rowOff>85725</xdr:rowOff>
    </xdr:from>
    <xdr:to>
      <xdr:col>11</xdr:col>
      <xdr:colOff>1352550</xdr:colOff>
      <xdr:row>90</xdr:row>
      <xdr:rowOff>38100</xdr:rowOff>
    </xdr:to>
    <xdr:grpSp>
      <xdr:nvGrpSpPr>
        <xdr:cNvPr id="103252" name="Group 520"/>
        <xdr:cNvGrpSpPr>
          <a:grpSpLocks/>
        </xdr:cNvGrpSpPr>
      </xdr:nvGrpSpPr>
      <xdr:grpSpPr bwMode="auto">
        <a:xfrm rot="-5400000">
          <a:off x="4672584" y="14606016"/>
          <a:ext cx="109728" cy="359664"/>
          <a:chOff x="312" y="405"/>
          <a:chExt cx="12" cy="36"/>
        </a:xfrm>
      </xdr:grpSpPr>
      <xdr:sp macro="" textlink="">
        <xdr:nvSpPr>
          <xdr:cNvPr id="106543" name="Line 521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44" name="Line 522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1009650</xdr:colOff>
      <xdr:row>90</xdr:row>
      <xdr:rowOff>133350</xdr:rowOff>
    </xdr:from>
    <xdr:to>
      <xdr:col>11</xdr:col>
      <xdr:colOff>1352550</xdr:colOff>
      <xdr:row>91</xdr:row>
      <xdr:rowOff>85725</xdr:rowOff>
    </xdr:to>
    <xdr:grpSp>
      <xdr:nvGrpSpPr>
        <xdr:cNvPr id="103253" name="Group 530"/>
        <xdr:cNvGrpSpPr>
          <a:grpSpLocks/>
        </xdr:cNvGrpSpPr>
      </xdr:nvGrpSpPr>
      <xdr:grpSpPr bwMode="auto">
        <a:xfrm rot="-5400000">
          <a:off x="4671822" y="14809470"/>
          <a:ext cx="111252" cy="359664"/>
          <a:chOff x="312" y="405"/>
          <a:chExt cx="12" cy="36"/>
        </a:xfrm>
      </xdr:grpSpPr>
      <xdr:sp macro="" textlink="">
        <xdr:nvSpPr>
          <xdr:cNvPr id="106541" name="Line 531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42" name="Line 532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809625</xdr:colOff>
      <xdr:row>86</xdr:row>
      <xdr:rowOff>66675</xdr:rowOff>
    </xdr:from>
    <xdr:to>
      <xdr:col>11</xdr:col>
      <xdr:colOff>809625</xdr:colOff>
      <xdr:row>94</xdr:row>
      <xdr:rowOff>76200</xdr:rowOff>
    </xdr:to>
    <xdr:sp macro="" textlink="">
      <xdr:nvSpPr>
        <xdr:cNvPr id="103254" name="Line 536"/>
        <xdr:cNvSpPr>
          <a:spLocks noChangeShapeType="1"/>
        </xdr:cNvSpPr>
      </xdr:nvSpPr>
      <xdr:spPr bwMode="auto">
        <a:xfrm flipV="1">
          <a:off x="4124325" y="14697075"/>
          <a:ext cx="0" cy="13049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200025</xdr:colOff>
      <xdr:row>62</xdr:row>
      <xdr:rowOff>66675</xdr:rowOff>
    </xdr:from>
    <xdr:to>
      <xdr:col>11</xdr:col>
      <xdr:colOff>676275</xdr:colOff>
      <xdr:row>66</xdr:row>
      <xdr:rowOff>142875</xdr:rowOff>
    </xdr:to>
    <xdr:sp macro="" textlink="">
      <xdr:nvSpPr>
        <xdr:cNvPr id="103255" name="Arc 685"/>
        <xdr:cNvSpPr>
          <a:spLocks/>
        </xdr:cNvSpPr>
      </xdr:nvSpPr>
      <xdr:spPr bwMode="auto">
        <a:xfrm rot="16200000" flipH="1">
          <a:off x="3176588" y="10682287"/>
          <a:ext cx="723900" cy="904875"/>
        </a:xfrm>
        <a:custGeom>
          <a:avLst/>
          <a:gdLst>
            <a:gd name="T0" fmla="*/ 0 w 19709"/>
            <a:gd name="T1" fmla="*/ 0 h 21600"/>
            <a:gd name="T2" fmla="*/ 723900 w 19709"/>
            <a:gd name="T3" fmla="*/ 534588 h 21600"/>
            <a:gd name="T4" fmla="*/ 0 w 19709"/>
            <a:gd name="T5" fmla="*/ 904875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9709" h="21600" fill="none" extrusionOk="0">
              <a:moveTo>
                <a:pt x="0" y="0"/>
              </a:moveTo>
              <a:cubicBezTo>
                <a:pt x="8509" y="0"/>
                <a:pt x="16226" y="4996"/>
                <a:pt x="19708" y="12761"/>
              </a:cubicBezTo>
            </a:path>
            <a:path w="19709" h="21600" stroke="0" extrusionOk="0">
              <a:moveTo>
                <a:pt x="0" y="0"/>
              </a:moveTo>
              <a:cubicBezTo>
                <a:pt x="8509" y="0"/>
                <a:pt x="16226" y="4996"/>
                <a:pt x="19708" y="12761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200025</xdr:colOff>
      <xdr:row>58</xdr:row>
      <xdr:rowOff>0</xdr:rowOff>
    </xdr:from>
    <xdr:to>
      <xdr:col>9</xdr:col>
      <xdr:colOff>200025</xdr:colOff>
      <xdr:row>62</xdr:row>
      <xdr:rowOff>76200</xdr:rowOff>
    </xdr:to>
    <xdr:sp macro="" textlink="">
      <xdr:nvSpPr>
        <xdr:cNvPr id="103256" name="Line 686"/>
        <xdr:cNvSpPr>
          <a:spLocks noChangeShapeType="1"/>
        </xdr:cNvSpPr>
      </xdr:nvSpPr>
      <xdr:spPr bwMode="auto">
        <a:xfrm flipV="1">
          <a:off x="3086100" y="10058400"/>
          <a:ext cx="0" cy="7239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419100</xdr:colOff>
      <xdr:row>93</xdr:row>
      <xdr:rowOff>76200</xdr:rowOff>
    </xdr:from>
    <xdr:to>
      <xdr:col>11</xdr:col>
      <xdr:colOff>819150</xdr:colOff>
      <xdr:row>96</xdr:row>
      <xdr:rowOff>28575</xdr:rowOff>
    </xdr:to>
    <xdr:sp macro="" textlink="">
      <xdr:nvSpPr>
        <xdr:cNvPr id="103257" name="Arc 733"/>
        <xdr:cNvSpPr>
          <a:spLocks/>
        </xdr:cNvSpPr>
      </xdr:nvSpPr>
      <xdr:spPr bwMode="auto">
        <a:xfrm flipH="1">
          <a:off x="3733800" y="15840075"/>
          <a:ext cx="400050" cy="438150"/>
        </a:xfrm>
        <a:custGeom>
          <a:avLst/>
          <a:gdLst>
            <a:gd name="T0" fmla="*/ 0 w 21600"/>
            <a:gd name="T1" fmla="*/ 0 h 21600"/>
            <a:gd name="T2" fmla="*/ 400050 w 21600"/>
            <a:gd name="T3" fmla="*/ 438150 h 21600"/>
            <a:gd name="T4" fmla="*/ 0 w 21600"/>
            <a:gd name="T5" fmla="*/ 43815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419100</xdr:colOff>
      <xdr:row>96</xdr:row>
      <xdr:rowOff>19050</xdr:rowOff>
    </xdr:from>
    <xdr:to>
      <xdr:col>11</xdr:col>
      <xdr:colOff>419100</xdr:colOff>
      <xdr:row>100</xdr:row>
      <xdr:rowOff>38100</xdr:rowOff>
    </xdr:to>
    <xdr:cxnSp macro="">
      <xdr:nvCxnSpPr>
        <xdr:cNvPr id="103258" name="AutoShape 734"/>
        <xdr:cNvCxnSpPr>
          <a:cxnSpLocks noChangeShapeType="1"/>
        </xdr:cNvCxnSpPr>
      </xdr:nvCxnSpPr>
      <xdr:spPr bwMode="auto">
        <a:xfrm>
          <a:off x="3733800" y="16268700"/>
          <a:ext cx="0" cy="6667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819150</xdr:colOff>
      <xdr:row>93</xdr:row>
      <xdr:rowOff>76200</xdr:rowOff>
    </xdr:from>
    <xdr:to>
      <xdr:col>12</xdr:col>
      <xdr:colOff>352425</xdr:colOff>
      <xdr:row>93</xdr:row>
      <xdr:rowOff>76200</xdr:rowOff>
    </xdr:to>
    <xdr:cxnSp macro="">
      <xdr:nvCxnSpPr>
        <xdr:cNvPr id="103259" name="AutoShape 735"/>
        <xdr:cNvCxnSpPr>
          <a:cxnSpLocks noChangeShapeType="1"/>
        </xdr:cNvCxnSpPr>
      </xdr:nvCxnSpPr>
      <xdr:spPr bwMode="auto">
        <a:xfrm>
          <a:off x="4133850" y="15840075"/>
          <a:ext cx="90487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295275</xdr:colOff>
      <xdr:row>95</xdr:row>
      <xdr:rowOff>142875</xdr:rowOff>
    </xdr:from>
    <xdr:to>
      <xdr:col>11</xdr:col>
      <xdr:colOff>295275</xdr:colOff>
      <xdr:row>99</xdr:row>
      <xdr:rowOff>114300</xdr:rowOff>
    </xdr:to>
    <xdr:sp macro="" textlink="">
      <xdr:nvSpPr>
        <xdr:cNvPr id="103260" name="Line 736"/>
        <xdr:cNvSpPr>
          <a:spLocks noChangeShapeType="1"/>
        </xdr:cNvSpPr>
      </xdr:nvSpPr>
      <xdr:spPr bwMode="auto">
        <a:xfrm flipV="1">
          <a:off x="3609975" y="16230600"/>
          <a:ext cx="0" cy="6191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295275</xdr:colOff>
      <xdr:row>92</xdr:row>
      <xdr:rowOff>104775</xdr:rowOff>
    </xdr:from>
    <xdr:to>
      <xdr:col>11</xdr:col>
      <xdr:colOff>952500</xdr:colOff>
      <xdr:row>95</xdr:row>
      <xdr:rowOff>152400</xdr:rowOff>
    </xdr:to>
    <xdr:sp macro="" textlink="">
      <xdr:nvSpPr>
        <xdr:cNvPr id="103261" name="Arc 737"/>
        <xdr:cNvSpPr>
          <a:spLocks/>
        </xdr:cNvSpPr>
      </xdr:nvSpPr>
      <xdr:spPr bwMode="auto">
        <a:xfrm rot="5400000" flipH="1" flipV="1">
          <a:off x="3671888" y="15644812"/>
          <a:ext cx="533400" cy="657225"/>
        </a:xfrm>
        <a:custGeom>
          <a:avLst/>
          <a:gdLst>
            <a:gd name="T0" fmla="*/ 0 w 19863"/>
            <a:gd name="T1" fmla="*/ 0 h 21600"/>
            <a:gd name="T2" fmla="*/ 533400 w 19863"/>
            <a:gd name="T3" fmla="*/ 399021 h 21600"/>
            <a:gd name="T4" fmla="*/ 0 w 19863"/>
            <a:gd name="T5" fmla="*/ 657225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9863" h="21600" fill="none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</a:path>
            <a:path w="19863" h="21600" stroke="0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142875</xdr:colOff>
      <xdr:row>83</xdr:row>
      <xdr:rowOff>9525</xdr:rowOff>
    </xdr:from>
    <xdr:to>
      <xdr:col>10</xdr:col>
      <xdr:colOff>9525</xdr:colOff>
      <xdr:row>84</xdr:row>
      <xdr:rowOff>152400</xdr:rowOff>
    </xdr:to>
    <xdr:grpSp>
      <xdr:nvGrpSpPr>
        <xdr:cNvPr id="103262" name="Group 741"/>
        <xdr:cNvGrpSpPr>
          <a:grpSpLocks/>
        </xdr:cNvGrpSpPr>
      </xdr:nvGrpSpPr>
      <xdr:grpSpPr bwMode="auto">
        <a:xfrm flipV="1">
          <a:off x="3185160" y="13714476"/>
          <a:ext cx="120396" cy="295656"/>
          <a:chOff x="296" y="389"/>
          <a:chExt cx="12" cy="36"/>
        </a:xfrm>
      </xdr:grpSpPr>
      <xdr:sp macro="" textlink="">
        <xdr:nvSpPr>
          <xdr:cNvPr id="106539" name="Line 742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40" name="Line 743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180975</xdr:colOff>
      <xdr:row>83</xdr:row>
      <xdr:rowOff>19050</xdr:rowOff>
    </xdr:from>
    <xdr:to>
      <xdr:col>9</xdr:col>
      <xdr:colOff>19050</xdr:colOff>
      <xdr:row>85</xdr:row>
      <xdr:rowOff>0</xdr:rowOff>
    </xdr:to>
    <xdr:grpSp>
      <xdr:nvGrpSpPr>
        <xdr:cNvPr id="103263" name="Group 744"/>
        <xdr:cNvGrpSpPr>
          <a:grpSpLocks/>
        </xdr:cNvGrpSpPr>
      </xdr:nvGrpSpPr>
      <xdr:grpSpPr bwMode="auto">
        <a:xfrm flipV="1">
          <a:off x="2933700" y="13723620"/>
          <a:ext cx="120396" cy="295656"/>
          <a:chOff x="296" y="389"/>
          <a:chExt cx="12" cy="36"/>
        </a:xfrm>
      </xdr:grpSpPr>
      <xdr:sp macro="" textlink="">
        <xdr:nvSpPr>
          <xdr:cNvPr id="106537" name="Line 745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38" name="Line 746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133350</xdr:colOff>
      <xdr:row>80</xdr:row>
      <xdr:rowOff>152400</xdr:rowOff>
    </xdr:from>
    <xdr:to>
      <xdr:col>9</xdr:col>
      <xdr:colOff>76200</xdr:colOff>
      <xdr:row>82</xdr:row>
      <xdr:rowOff>47625</xdr:rowOff>
    </xdr:to>
    <xdr:sp macro="" textlink="">
      <xdr:nvSpPr>
        <xdr:cNvPr id="84715" name="Oval 747"/>
        <xdr:cNvSpPr>
          <a:spLocks noChangeArrowheads="1"/>
        </xdr:cNvSpPr>
      </xdr:nvSpPr>
      <xdr:spPr bwMode="auto">
        <a:xfrm>
          <a:off x="2743200" y="1847850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11</xdr:col>
      <xdr:colOff>190500</xdr:colOff>
      <xdr:row>100</xdr:row>
      <xdr:rowOff>9525</xdr:rowOff>
    </xdr:from>
    <xdr:to>
      <xdr:col>11</xdr:col>
      <xdr:colOff>409575</xdr:colOff>
      <xdr:row>101</xdr:row>
      <xdr:rowOff>66675</xdr:rowOff>
    </xdr:to>
    <xdr:sp macro="" textlink="">
      <xdr:nvSpPr>
        <xdr:cNvPr id="84716" name="Oval 748"/>
        <xdr:cNvSpPr>
          <a:spLocks noChangeArrowheads="1"/>
        </xdr:cNvSpPr>
      </xdr:nvSpPr>
      <xdr:spPr bwMode="auto">
        <a:xfrm>
          <a:off x="3505200" y="2161222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12</xdr:col>
      <xdr:colOff>104775</xdr:colOff>
      <xdr:row>90</xdr:row>
      <xdr:rowOff>123825</xdr:rowOff>
    </xdr:from>
    <xdr:to>
      <xdr:col>12</xdr:col>
      <xdr:colOff>323850</xdr:colOff>
      <xdr:row>92</xdr:row>
      <xdr:rowOff>19050</xdr:rowOff>
    </xdr:to>
    <xdr:sp macro="" textlink="">
      <xdr:nvSpPr>
        <xdr:cNvPr id="84718" name="Oval 750"/>
        <xdr:cNvSpPr>
          <a:spLocks noChangeArrowheads="1"/>
        </xdr:cNvSpPr>
      </xdr:nvSpPr>
      <xdr:spPr bwMode="auto">
        <a:xfrm>
          <a:off x="4791075" y="2010727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2</xdr:col>
      <xdr:colOff>180975</xdr:colOff>
      <xdr:row>91</xdr:row>
      <xdr:rowOff>9525</xdr:rowOff>
    </xdr:from>
    <xdr:to>
      <xdr:col>3</xdr:col>
      <xdr:colOff>114300</xdr:colOff>
      <xdr:row>92</xdr:row>
      <xdr:rowOff>66675</xdr:rowOff>
    </xdr:to>
    <xdr:sp macro="" textlink="">
      <xdr:nvSpPr>
        <xdr:cNvPr id="84720" name="Oval 752"/>
        <xdr:cNvSpPr>
          <a:spLocks noChangeArrowheads="1"/>
        </xdr:cNvSpPr>
      </xdr:nvSpPr>
      <xdr:spPr bwMode="auto">
        <a:xfrm>
          <a:off x="1076325" y="2015490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9</xdr:col>
      <xdr:colOff>114300</xdr:colOff>
      <xdr:row>81</xdr:row>
      <xdr:rowOff>0</xdr:rowOff>
    </xdr:from>
    <xdr:to>
      <xdr:col>10</xdr:col>
      <xdr:colOff>85725</xdr:colOff>
      <xdr:row>82</xdr:row>
      <xdr:rowOff>57150</xdr:rowOff>
    </xdr:to>
    <xdr:sp macro="" textlink="">
      <xdr:nvSpPr>
        <xdr:cNvPr id="84721" name="Oval 753"/>
        <xdr:cNvSpPr>
          <a:spLocks noChangeArrowheads="1"/>
        </xdr:cNvSpPr>
      </xdr:nvSpPr>
      <xdr:spPr bwMode="auto">
        <a:xfrm>
          <a:off x="3000375" y="1848802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12</xdr:col>
      <xdr:colOff>104775</xdr:colOff>
      <xdr:row>88</xdr:row>
      <xdr:rowOff>95250</xdr:rowOff>
    </xdr:from>
    <xdr:to>
      <xdr:col>12</xdr:col>
      <xdr:colOff>323850</xdr:colOff>
      <xdr:row>89</xdr:row>
      <xdr:rowOff>152400</xdr:rowOff>
    </xdr:to>
    <xdr:sp macro="" textlink="">
      <xdr:nvSpPr>
        <xdr:cNvPr id="84722" name="Oval 754"/>
        <xdr:cNvSpPr>
          <a:spLocks noChangeArrowheads="1"/>
        </xdr:cNvSpPr>
      </xdr:nvSpPr>
      <xdr:spPr bwMode="auto">
        <a:xfrm>
          <a:off x="4791075" y="1975485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10</xdr:col>
      <xdr:colOff>104775</xdr:colOff>
      <xdr:row>100</xdr:row>
      <xdr:rowOff>0</xdr:rowOff>
    </xdr:from>
    <xdr:to>
      <xdr:col>11</xdr:col>
      <xdr:colOff>142875</xdr:colOff>
      <xdr:row>101</xdr:row>
      <xdr:rowOff>57150</xdr:rowOff>
    </xdr:to>
    <xdr:sp macro="" textlink="">
      <xdr:nvSpPr>
        <xdr:cNvPr id="84723" name="Oval 755"/>
        <xdr:cNvSpPr>
          <a:spLocks noChangeArrowheads="1"/>
        </xdr:cNvSpPr>
      </xdr:nvSpPr>
      <xdr:spPr bwMode="auto">
        <a:xfrm>
          <a:off x="3238500" y="2160270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9</xdr:col>
      <xdr:colOff>104775</xdr:colOff>
      <xdr:row>100</xdr:row>
      <xdr:rowOff>0</xdr:rowOff>
    </xdr:from>
    <xdr:to>
      <xdr:col>10</xdr:col>
      <xdr:colOff>76200</xdr:colOff>
      <xdr:row>101</xdr:row>
      <xdr:rowOff>57150</xdr:rowOff>
    </xdr:to>
    <xdr:sp macro="" textlink="">
      <xdr:nvSpPr>
        <xdr:cNvPr id="84724" name="Oval 756"/>
        <xdr:cNvSpPr>
          <a:spLocks noChangeArrowheads="1"/>
        </xdr:cNvSpPr>
      </xdr:nvSpPr>
      <xdr:spPr bwMode="auto">
        <a:xfrm>
          <a:off x="2990850" y="2160270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6</xdr:col>
      <xdr:colOff>161925</xdr:colOff>
      <xdr:row>92</xdr:row>
      <xdr:rowOff>76200</xdr:rowOff>
    </xdr:from>
    <xdr:to>
      <xdr:col>8</xdr:col>
      <xdr:colOff>57150</xdr:colOff>
      <xdr:row>95</xdr:row>
      <xdr:rowOff>95250</xdr:rowOff>
    </xdr:to>
    <xdr:sp macro="" textlink="">
      <xdr:nvSpPr>
        <xdr:cNvPr id="103272" name="Arc 759"/>
        <xdr:cNvSpPr>
          <a:spLocks/>
        </xdr:cNvSpPr>
      </xdr:nvSpPr>
      <xdr:spPr bwMode="auto">
        <a:xfrm rot="10800000" flipH="1" flipV="1">
          <a:off x="2200275" y="15678150"/>
          <a:ext cx="466725" cy="504825"/>
        </a:xfrm>
        <a:custGeom>
          <a:avLst/>
          <a:gdLst>
            <a:gd name="T0" fmla="*/ 0 w 17370"/>
            <a:gd name="T1" fmla="*/ 0 h 21600"/>
            <a:gd name="T2" fmla="*/ 466725 w 17370"/>
            <a:gd name="T3" fmla="*/ 204735 h 21600"/>
            <a:gd name="T4" fmla="*/ 0 w 17370"/>
            <a:gd name="T5" fmla="*/ 504825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7370" h="21600" fill="none" extrusionOk="0">
              <a:moveTo>
                <a:pt x="0" y="0"/>
              </a:moveTo>
              <a:cubicBezTo>
                <a:pt x="6851" y="0"/>
                <a:pt x="13296" y="3250"/>
                <a:pt x="17369" y="8760"/>
              </a:cubicBezTo>
            </a:path>
            <a:path w="17370" h="21600" stroke="0" extrusionOk="0">
              <a:moveTo>
                <a:pt x="0" y="0"/>
              </a:moveTo>
              <a:cubicBezTo>
                <a:pt x="6851" y="0"/>
                <a:pt x="13296" y="3250"/>
                <a:pt x="17369" y="876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200025</xdr:colOff>
      <xdr:row>92</xdr:row>
      <xdr:rowOff>76200</xdr:rowOff>
    </xdr:from>
    <xdr:to>
      <xdr:col>6</xdr:col>
      <xdr:colOff>76200</xdr:colOff>
      <xdr:row>92</xdr:row>
      <xdr:rowOff>76200</xdr:rowOff>
    </xdr:to>
    <xdr:sp macro="" textlink="">
      <xdr:nvSpPr>
        <xdr:cNvPr id="103273" name="Line 760"/>
        <xdr:cNvSpPr>
          <a:spLocks noChangeShapeType="1"/>
        </xdr:cNvSpPr>
      </xdr:nvSpPr>
      <xdr:spPr bwMode="auto">
        <a:xfrm rot="-5400000">
          <a:off x="1890713" y="15454312"/>
          <a:ext cx="0" cy="4476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180975</xdr:colOff>
      <xdr:row>68</xdr:row>
      <xdr:rowOff>66675</xdr:rowOff>
    </xdr:from>
    <xdr:to>
      <xdr:col>8</xdr:col>
      <xdr:colOff>38100</xdr:colOff>
      <xdr:row>71</xdr:row>
      <xdr:rowOff>0</xdr:rowOff>
    </xdr:to>
    <xdr:sp macro="" textlink="">
      <xdr:nvSpPr>
        <xdr:cNvPr id="103274" name="Arc 830"/>
        <xdr:cNvSpPr>
          <a:spLocks/>
        </xdr:cNvSpPr>
      </xdr:nvSpPr>
      <xdr:spPr bwMode="auto">
        <a:xfrm>
          <a:off x="2219325" y="11744325"/>
          <a:ext cx="428625" cy="419100"/>
        </a:xfrm>
        <a:custGeom>
          <a:avLst/>
          <a:gdLst>
            <a:gd name="T0" fmla="*/ 0 w 21600"/>
            <a:gd name="T1" fmla="*/ 0 h 21600"/>
            <a:gd name="T2" fmla="*/ 428625 w 21600"/>
            <a:gd name="T3" fmla="*/ 419100 h 21600"/>
            <a:gd name="T4" fmla="*/ 0 w 21600"/>
            <a:gd name="T5" fmla="*/ 41910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38100</xdr:colOff>
      <xdr:row>71</xdr:row>
      <xdr:rowOff>0</xdr:rowOff>
    </xdr:from>
    <xdr:to>
      <xdr:col>8</xdr:col>
      <xdr:colOff>38100</xdr:colOff>
      <xdr:row>75</xdr:row>
      <xdr:rowOff>47625</xdr:rowOff>
    </xdr:to>
    <xdr:cxnSp macro="">
      <xdr:nvCxnSpPr>
        <xdr:cNvPr id="103275" name="AutoShape 831"/>
        <xdr:cNvCxnSpPr>
          <a:cxnSpLocks noChangeShapeType="1"/>
        </xdr:cNvCxnSpPr>
      </xdr:nvCxnSpPr>
      <xdr:spPr bwMode="auto">
        <a:xfrm>
          <a:off x="2647950" y="12163425"/>
          <a:ext cx="0" cy="6953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228600</xdr:colOff>
      <xdr:row>68</xdr:row>
      <xdr:rowOff>66675</xdr:rowOff>
    </xdr:from>
    <xdr:to>
      <xdr:col>6</xdr:col>
      <xdr:colOff>180975</xdr:colOff>
      <xdr:row>68</xdr:row>
      <xdr:rowOff>66675</xdr:rowOff>
    </xdr:to>
    <xdr:cxnSp macro="">
      <xdr:nvCxnSpPr>
        <xdr:cNvPr id="103276" name="AutoShape 832"/>
        <xdr:cNvCxnSpPr>
          <a:cxnSpLocks noChangeShapeType="1"/>
        </xdr:cNvCxnSpPr>
      </xdr:nvCxnSpPr>
      <xdr:spPr bwMode="auto">
        <a:xfrm flipH="1">
          <a:off x="1409700" y="11744325"/>
          <a:ext cx="8096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180975</xdr:colOff>
      <xdr:row>62</xdr:row>
      <xdr:rowOff>0</xdr:rowOff>
    </xdr:from>
    <xdr:to>
      <xdr:col>8</xdr:col>
      <xdr:colOff>38100</xdr:colOff>
      <xdr:row>64</xdr:row>
      <xdr:rowOff>57150</xdr:rowOff>
    </xdr:to>
    <xdr:sp macro="" textlink="">
      <xdr:nvSpPr>
        <xdr:cNvPr id="103277" name="Arc 833"/>
        <xdr:cNvSpPr>
          <a:spLocks/>
        </xdr:cNvSpPr>
      </xdr:nvSpPr>
      <xdr:spPr bwMode="auto">
        <a:xfrm flipV="1">
          <a:off x="2219325" y="10706100"/>
          <a:ext cx="428625" cy="381000"/>
        </a:xfrm>
        <a:custGeom>
          <a:avLst/>
          <a:gdLst>
            <a:gd name="T0" fmla="*/ 0 w 21600"/>
            <a:gd name="T1" fmla="*/ 0 h 21600"/>
            <a:gd name="T2" fmla="*/ 428625 w 21600"/>
            <a:gd name="T3" fmla="*/ 381000 h 21600"/>
            <a:gd name="T4" fmla="*/ 0 w 21600"/>
            <a:gd name="T5" fmla="*/ 38100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38100</xdr:colOff>
      <xdr:row>57</xdr:row>
      <xdr:rowOff>114300</xdr:rowOff>
    </xdr:from>
    <xdr:to>
      <xdr:col>8</xdr:col>
      <xdr:colOff>38100</xdr:colOff>
      <xdr:row>62</xdr:row>
      <xdr:rowOff>9525</xdr:rowOff>
    </xdr:to>
    <xdr:cxnSp macro="">
      <xdr:nvCxnSpPr>
        <xdr:cNvPr id="103278" name="AutoShape 834"/>
        <xdr:cNvCxnSpPr>
          <a:cxnSpLocks noChangeShapeType="1"/>
        </xdr:cNvCxnSpPr>
      </xdr:nvCxnSpPr>
      <xdr:spPr bwMode="auto">
        <a:xfrm flipV="1">
          <a:off x="2647950" y="9972675"/>
          <a:ext cx="0" cy="7429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238125</xdr:colOff>
      <xdr:row>64</xdr:row>
      <xdr:rowOff>57150</xdr:rowOff>
    </xdr:from>
    <xdr:to>
      <xdr:col>6</xdr:col>
      <xdr:colOff>180975</xdr:colOff>
      <xdr:row>64</xdr:row>
      <xdr:rowOff>57150</xdr:rowOff>
    </xdr:to>
    <xdr:cxnSp macro="">
      <xdr:nvCxnSpPr>
        <xdr:cNvPr id="103279" name="AutoShape 835"/>
        <xdr:cNvCxnSpPr>
          <a:cxnSpLocks noChangeShapeType="1"/>
        </xdr:cNvCxnSpPr>
      </xdr:nvCxnSpPr>
      <xdr:spPr bwMode="auto">
        <a:xfrm flipH="1">
          <a:off x="1419225" y="11087100"/>
          <a:ext cx="8001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228600</xdr:colOff>
      <xdr:row>60</xdr:row>
      <xdr:rowOff>38100</xdr:rowOff>
    </xdr:from>
    <xdr:to>
      <xdr:col>11</xdr:col>
      <xdr:colOff>657225</xdr:colOff>
      <xdr:row>62</xdr:row>
      <xdr:rowOff>95250</xdr:rowOff>
    </xdr:to>
    <xdr:sp macro="" textlink="">
      <xdr:nvSpPr>
        <xdr:cNvPr id="103280" name="Arc 836"/>
        <xdr:cNvSpPr>
          <a:spLocks/>
        </xdr:cNvSpPr>
      </xdr:nvSpPr>
      <xdr:spPr bwMode="auto">
        <a:xfrm flipH="1" flipV="1">
          <a:off x="3543300" y="10420350"/>
          <a:ext cx="428625" cy="381000"/>
        </a:xfrm>
        <a:custGeom>
          <a:avLst/>
          <a:gdLst>
            <a:gd name="T0" fmla="*/ 0 w 21594"/>
            <a:gd name="T1" fmla="*/ 0 h 21600"/>
            <a:gd name="T2" fmla="*/ 428625 w 21594"/>
            <a:gd name="T3" fmla="*/ 371722 h 21600"/>
            <a:gd name="T4" fmla="*/ 0 w 21594"/>
            <a:gd name="T5" fmla="*/ 38100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228600</xdr:colOff>
      <xdr:row>57</xdr:row>
      <xdr:rowOff>104775</xdr:rowOff>
    </xdr:from>
    <xdr:to>
      <xdr:col>11</xdr:col>
      <xdr:colOff>228600</xdr:colOff>
      <xdr:row>60</xdr:row>
      <xdr:rowOff>66675</xdr:rowOff>
    </xdr:to>
    <xdr:cxnSp macro="">
      <xdr:nvCxnSpPr>
        <xdr:cNvPr id="103281" name="AutoShape 837"/>
        <xdr:cNvCxnSpPr>
          <a:cxnSpLocks noChangeShapeType="1"/>
        </xdr:cNvCxnSpPr>
      </xdr:nvCxnSpPr>
      <xdr:spPr bwMode="auto">
        <a:xfrm flipV="1">
          <a:off x="3543300" y="9963150"/>
          <a:ext cx="0" cy="485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666750</xdr:colOff>
      <xdr:row>62</xdr:row>
      <xdr:rowOff>95250</xdr:rowOff>
    </xdr:from>
    <xdr:to>
      <xdr:col>12</xdr:col>
      <xdr:colOff>390525</xdr:colOff>
      <xdr:row>62</xdr:row>
      <xdr:rowOff>104775</xdr:rowOff>
    </xdr:to>
    <xdr:cxnSp macro="">
      <xdr:nvCxnSpPr>
        <xdr:cNvPr id="103282" name="AutoShape 838"/>
        <xdr:cNvCxnSpPr>
          <a:cxnSpLocks noChangeShapeType="1"/>
        </xdr:cNvCxnSpPr>
      </xdr:nvCxnSpPr>
      <xdr:spPr bwMode="auto">
        <a:xfrm>
          <a:off x="3981450" y="10801350"/>
          <a:ext cx="1095375" cy="95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142875</xdr:colOff>
      <xdr:row>67</xdr:row>
      <xdr:rowOff>19050</xdr:rowOff>
    </xdr:from>
    <xdr:to>
      <xdr:col>4</xdr:col>
      <xdr:colOff>200025</xdr:colOff>
      <xdr:row>67</xdr:row>
      <xdr:rowOff>133350</xdr:rowOff>
    </xdr:to>
    <xdr:grpSp>
      <xdr:nvGrpSpPr>
        <xdr:cNvPr id="103283" name="Group 839"/>
        <xdr:cNvGrpSpPr>
          <a:grpSpLocks/>
        </xdr:cNvGrpSpPr>
      </xdr:nvGrpSpPr>
      <xdr:grpSpPr bwMode="auto">
        <a:xfrm rot="5400000">
          <a:off x="1517142" y="11051286"/>
          <a:ext cx="111252" cy="359664"/>
          <a:chOff x="312" y="405"/>
          <a:chExt cx="12" cy="36"/>
        </a:xfrm>
      </xdr:grpSpPr>
      <xdr:sp macro="" textlink="">
        <xdr:nvSpPr>
          <xdr:cNvPr id="106535" name="Line 840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36" name="Line 841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1009650</xdr:colOff>
      <xdr:row>63</xdr:row>
      <xdr:rowOff>38100</xdr:rowOff>
    </xdr:from>
    <xdr:to>
      <xdr:col>11</xdr:col>
      <xdr:colOff>1352550</xdr:colOff>
      <xdr:row>63</xdr:row>
      <xdr:rowOff>152400</xdr:rowOff>
    </xdr:to>
    <xdr:grpSp>
      <xdr:nvGrpSpPr>
        <xdr:cNvPr id="103284" name="Group 842"/>
        <xdr:cNvGrpSpPr>
          <a:grpSpLocks/>
        </xdr:cNvGrpSpPr>
      </xdr:nvGrpSpPr>
      <xdr:grpSpPr bwMode="auto">
        <a:xfrm rot="-5400000">
          <a:off x="4671822" y="10441686"/>
          <a:ext cx="111252" cy="359664"/>
          <a:chOff x="312" y="405"/>
          <a:chExt cx="12" cy="36"/>
        </a:xfrm>
      </xdr:grpSpPr>
      <xdr:sp macro="" textlink="">
        <xdr:nvSpPr>
          <xdr:cNvPr id="106533" name="Line 843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34" name="Line 844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142875</xdr:colOff>
      <xdr:row>65</xdr:row>
      <xdr:rowOff>123825</xdr:rowOff>
    </xdr:from>
    <xdr:to>
      <xdr:col>4</xdr:col>
      <xdr:colOff>200025</xdr:colOff>
      <xdr:row>66</xdr:row>
      <xdr:rowOff>76200</xdr:rowOff>
    </xdr:to>
    <xdr:grpSp>
      <xdr:nvGrpSpPr>
        <xdr:cNvPr id="103285" name="Group 845"/>
        <xdr:cNvGrpSpPr>
          <a:grpSpLocks/>
        </xdr:cNvGrpSpPr>
      </xdr:nvGrpSpPr>
      <xdr:grpSpPr bwMode="auto">
        <a:xfrm rot="5400000">
          <a:off x="1517904" y="10838688"/>
          <a:ext cx="109728" cy="359664"/>
          <a:chOff x="312" y="405"/>
          <a:chExt cx="12" cy="36"/>
        </a:xfrm>
      </xdr:grpSpPr>
      <xdr:sp macro="" textlink="">
        <xdr:nvSpPr>
          <xdr:cNvPr id="106531" name="Line 846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32" name="Line 847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1009650</xdr:colOff>
      <xdr:row>64</xdr:row>
      <xdr:rowOff>85725</xdr:rowOff>
    </xdr:from>
    <xdr:to>
      <xdr:col>11</xdr:col>
      <xdr:colOff>1352550</xdr:colOff>
      <xdr:row>65</xdr:row>
      <xdr:rowOff>38100</xdr:rowOff>
    </xdr:to>
    <xdr:grpSp>
      <xdr:nvGrpSpPr>
        <xdr:cNvPr id="103286" name="Group 848"/>
        <xdr:cNvGrpSpPr>
          <a:grpSpLocks/>
        </xdr:cNvGrpSpPr>
      </xdr:nvGrpSpPr>
      <xdr:grpSpPr bwMode="auto">
        <a:xfrm rot="-5400000">
          <a:off x="4672584" y="10645140"/>
          <a:ext cx="109728" cy="359664"/>
          <a:chOff x="312" y="405"/>
          <a:chExt cx="12" cy="36"/>
        </a:xfrm>
      </xdr:grpSpPr>
      <xdr:sp macro="" textlink="">
        <xdr:nvSpPr>
          <xdr:cNvPr id="106529" name="Line 849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30" name="Line 850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1009650</xdr:colOff>
      <xdr:row>65</xdr:row>
      <xdr:rowOff>133350</xdr:rowOff>
    </xdr:from>
    <xdr:to>
      <xdr:col>11</xdr:col>
      <xdr:colOff>1352550</xdr:colOff>
      <xdr:row>66</xdr:row>
      <xdr:rowOff>85725</xdr:rowOff>
    </xdr:to>
    <xdr:grpSp>
      <xdr:nvGrpSpPr>
        <xdr:cNvPr id="103287" name="Group 855"/>
        <xdr:cNvGrpSpPr>
          <a:grpSpLocks/>
        </xdr:cNvGrpSpPr>
      </xdr:nvGrpSpPr>
      <xdr:grpSpPr bwMode="auto">
        <a:xfrm rot="-5400000">
          <a:off x="4671822" y="10848594"/>
          <a:ext cx="111252" cy="359664"/>
          <a:chOff x="312" y="405"/>
          <a:chExt cx="12" cy="36"/>
        </a:xfrm>
      </xdr:grpSpPr>
      <xdr:sp macro="" textlink="">
        <xdr:nvSpPr>
          <xdr:cNvPr id="106527" name="Line 856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28" name="Line 857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419100</xdr:colOff>
      <xdr:row>68</xdr:row>
      <xdr:rowOff>76200</xdr:rowOff>
    </xdr:from>
    <xdr:to>
      <xdr:col>11</xdr:col>
      <xdr:colOff>819150</xdr:colOff>
      <xdr:row>71</xdr:row>
      <xdr:rowOff>28575</xdr:rowOff>
    </xdr:to>
    <xdr:sp macro="" textlink="">
      <xdr:nvSpPr>
        <xdr:cNvPr id="103288" name="Arc 859"/>
        <xdr:cNvSpPr>
          <a:spLocks/>
        </xdr:cNvSpPr>
      </xdr:nvSpPr>
      <xdr:spPr bwMode="auto">
        <a:xfrm flipH="1">
          <a:off x="3733800" y="11753850"/>
          <a:ext cx="400050" cy="438150"/>
        </a:xfrm>
        <a:custGeom>
          <a:avLst/>
          <a:gdLst>
            <a:gd name="T0" fmla="*/ 0 w 21600"/>
            <a:gd name="T1" fmla="*/ 0 h 21600"/>
            <a:gd name="T2" fmla="*/ 400050 w 21600"/>
            <a:gd name="T3" fmla="*/ 438150 h 21600"/>
            <a:gd name="T4" fmla="*/ 0 w 21600"/>
            <a:gd name="T5" fmla="*/ 43815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419100</xdr:colOff>
      <xdr:row>71</xdr:row>
      <xdr:rowOff>19050</xdr:rowOff>
    </xdr:from>
    <xdr:to>
      <xdr:col>11</xdr:col>
      <xdr:colOff>419100</xdr:colOff>
      <xdr:row>75</xdr:row>
      <xdr:rowOff>38100</xdr:rowOff>
    </xdr:to>
    <xdr:cxnSp macro="">
      <xdr:nvCxnSpPr>
        <xdr:cNvPr id="103289" name="AutoShape 860"/>
        <xdr:cNvCxnSpPr>
          <a:cxnSpLocks noChangeShapeType="1"/>
        </xdr:cNvCxnSpPr>
      </xdr:nvCxnSpPr>
      <xdr:spPr bwMode="auto">
        <a:xfrm>
          <a:off x="3733800" y="12182475"/>
          <a:ext cx="0" cy="6667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819150</xdr:colOff>
      <xdr:row>68</xdr:row>
      <xdr:rowOff>76200</xdr:rowOff>
    </xdr:from>
    <xdr:to>
      <xdr:col>12</xdr:col>
      <xdr:colOff>352425</xdr:colOff>
      <xdr:row>68</xdr:row>
      <xdr:rowOff>76200</xdr:rowOff>
    </xdr:to>
    <xdr:cxnSp macro="">
      <xdr:nvCxnSpPr>
        <xdr:cNvPr id="103290" name="AutoShape 861"/>
        <xdr:cNvCxnSpPr>
          <a:cxnSpLocks noChangeShapeType="1"/>
        </xdr:cNvCxnSpPr>
      </xdr:nvCxnSpPr>
      <xdr:spPr bwMode="auto">
        <a:xfrm>
          <a:off x="4133850" y="11753850"/>
          <a:ext cx="90487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8</xdr:col>
      <xdr:colOff>133350</xdr:colOff>
      <xdr:row>55</xdr:row>
      <xdr:rowOff>152400</xdr:rowOff>
    </xdr:from>
    <xdr:to>
      <xdr:col>9</xdr:col>
      <xdr:colOff>76200</xdr:colOff>
      <xdr:row>57</xdr:row>
      <xdr:rowOff>47625</xdr:rowOff>
    </xdr:to>
    <xdr:sp macro="" textlink="">
      <xdr:nvSpPr>
        <xdr:cNvPr id="84835" name="Oval 867"/>
        <xdr:cNvSpPr>
          <a:spLocks noChangeArrowheads="1"/>
        </xdr:cNvSpPr>
      </xdr:nvSpPr>
      <xdr:spPr bwMode="auto">
        <a:xfrm>
          <a:off x="2743200" y="968692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11</xdr:col>
      <xdr:colOff>190500</xdr:colOff>
      <xdr:row>75</xdr:row>
      <xdr:rowOff>9525</xdr:rowOff>
    </xdr:from>
    <xdr:to>
      <xdr:col>11</xdr:col>
      <xdr:colOff>409575</xdr:colOff>
      <xdr:row>76</xdr:row>
      <xdr:rowOff>66675</xdr:rowOff>
    </xdr:to>
    <xdr:sp macro="" textlink="">
      <xdr:nvSpPr>
        <xdr:cNvPr id="84836" name="Oval 868"/>
        <xdr:cNvSpPr>
          <a:spLocks noChangeArrowheads="1"/>
        </xdr:cNvSpPr>
      </xdr:nvSpPr>
      <xdr:spPr bwMode="auto">
        <a:xfrm>
          <a:off x="3505200" y="1282065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12</xdr:col>
      <xdr:colOff>104775</xdr:colOff>
      <xdr:row>65</xdr:row>
      <xdr:rowOff>123825</xdr:rowOff>
    </xdr:from>
    <xdr:to>
      <xdr:col>12</xdr:col>
      <xdr:colOff>323850</xdr:colOff>
      <xdr:row>67</xdr:row>
      <xdr:rowOff>19050</xdr:rowOff>
    </xdr:to>
    <xdr:sp macro="" textlink="">
      <xdr:nvSpPr>
        <xdr:cNvPr id="84838" name="Oval 870"/>
        <xdr:cNvSpPr>
          <a:spLocks noChangeArrowheads="1"/>
        </xdr:cNvSpPr>
      </xdr:nvSpPr>
      <xdr:spPr bwMode="auto">
        <a:xfrm>
          <a:off x="4791075" y="1131570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2</xdr:col>
      <xdr:colOff>157843</xdr:colOff>
      <xdr:row>66</xdr:row>
      <xdr:rowOff>16329</xdr:rowOff>
    </xdr:from>
    <xdr:to>
      <xdr:col>3</xdr:col>
      <xdr:colOff>91168</xdr:colOff>
      <xdr:row>67</xdr:row>
      <xdr:rowOff>74839</xdr:rowOff>
    </xdr:to>
    <xdr:sp macro="" textlink="">
      <xdr:nvSpPr>
        <xdr:cNvPr id="84840" name="Oval 872"/>
        <xdr:cNvSpPr>
          <a:spLocks noChangeArrowheads="1"/>
        </xdr:cNvSpPr>
      </xdr:nvSpPr>
      <xdr:spPr bwMode="auto">
        <a:xfrm>
          <a:off x="1055914" y="11446329"/>
          <a:ext cx="221797" cy="22179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9</xdr:col>
      <xdr:colOff>114300</xdr:colOff>
      <xdr:row>56</xdr:row>
      <xdr:rowOff>0</xdr:rowOff>
    </xdr:from>
    <xdr:to>
      <xdr:col>10</xdr:col>
      <xdr:colOff>85725</xdr:colOff>
      <xdr:row>57</xdr:row>
      <xdr:rowOff>57150</xdr:rowOff>
    </xdr:to>
    <xdr:sp macro="" textlink="">
      <xdr:nvSpPr>
        <xdr:cNvPr id="84841" name="Oval 873"/>
        <xdr:cNvSpPr>
          <a:spLocks noChangeArrowheads="1"/>
        </xdr:cNvSpPr>
      </xdr:nvSpPr>
      <xdr:spPr bwMode="auto">
        <a:xfrm>
          <a:off x="3000375" y="969645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12</xdr:col>
      <xdr:colOff>95250</xdr:colOff>
      <xdr:row>63</xdr:row>
      <xdr:rowOff>104775</xdr:rowOff>
    </xdr:from>
    <xdr:to>
      <xdr:col>12</xdr:col>
      <xdr:colOff>314325</xdr:colOff>
      <xdr:row>65</xdr:row>
      <xdr:rowOff>0</xdr:rowOff>
    </xdr:to>
    <xdr:sp macro="" textlink="">
      <xdr:nvSpPr>
        <xdr:cNvPr id="84842" name="Oval 874"/>
        <xdr:cNvSpPr>
          <a:spLocks noChangeArrowheads="1"/>
        </xdr:cNvSpPr>
      </xdr:nvSpPr>
      <xdr:spPr bwMode="auto">
        <a:xfrm>
          <a:off x="4781550" y="1097280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10</xdr:col>
      <xdr:colOff>104775</xdr:colOff>
      <xdr:row>75</xdr:row>
      <xdr:rowOff>0</xdr:rowOff>
    </xdr:from>
    <xdr:to>
      <xdr:col>11</xdr:col>
      <xdr:colOff>142875</xdr:colOff>
      <xdr:row>76</xdr:row>
      <xdr:rowOff>57150</xdr:rowOff>
    </xdr:to>
    <xdr:sp macro="" textlink="">
      <xdr:nvSpPr>
        <xdr:cNvPr id="84843" name="Oval 875"/>
        <xdr:cNvSpPr>
          <a:spLocks noChangeArrowheads="1"/>
        </xdr:cNvSpPr>
      </xdr:nvSpPr>
      <xdr:spPr bwMode="auto">
        <a:xfrm>
          <a:off x="3238500" y="1281112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9</xdr:col>
      <xdr:colOff>104775</xdr:colOff>
      <xdr:row>75</xdr:row>
      <xdr:rowOff>0</xdr:rowOff>
    </xdr:from>
    <xdr:to>
      <xdr:col>10</xdr:col>
      <xdr:colOff>76200</xdr:colOff>
      <xdr:row>76</xdr:row>
      <xdr:rowOff>57150</xdr:rowOff>
    </xdr:to>
    <xdr:sp macro="" textlink="">
      <xdr:nvSpPr>
        <xdr:cNvPr id="84844" name="Oval 876"/>
        <xdr:cNvSpPr>
          <a:spLocks noChangeArrowheads="1"/>
        </xdr:cNvSpPr>
      </xdr:nvSpPr>
      <xdr:spPr bwMode="auto">
        <a:xfrm>
          <a:off x="2990850" y="1281112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9</xdr:col>
      <xdr:colOff>200025</xdr:colOff>
      <xdr:row>72</xdr:row>
      <xdr:rowOff>76200</xdr:rowOff>
    </xdr:from>
    <xdr:to>
      <xdr:col>10</xdr:col>
      <xdr:colOff>66675</xdr:colOff>
      <xdr:row>74</xdr:row>
      <xdr:rowOff>95250</xdr:rowOff>
    </xdr:to>
    <xdr:grpSp>
      <xdr:nvGrpSpPr>
        <xdr:cNvPr id="103299" name="Group 879"/>
        <xdr:cNvGrpSpPr>
          <a:grpSpLocks/>
        </xdr:cNvGrpSpPr>
      </xdr:nvGrpSpPr>
      <xdr:grpSpPr bwMode="auto">
        <a:xfrm>
          <a:off x="3244596" y="12015216"/>
          <a:ext cx="120396" cy="333756"/>
          <a:chOff x="296" y="389"/>
          <a:chExt cx="12" cy="36"/>
        </a:xfrm>
      </xdr:grpSpPr>
      <xdr:sp macro="" textlink="">
        <xdr:nvSpPr>
          <xdr:cNvPr id="106525" name="Line 880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26" name="Line 881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238125</xdr:colOff>
      <xdr:row>58</xdr:row>
      <xdr:rowOff>19050</xdr:rowOff>
    </xdr:from>
    <xdr:to>
      <xdr:col>8</xdr:col>
      <xdr:colOff>238125</xdr:colOff>
      <xdr:row>73</xdr:row>
      <xdr:rowOff>95250</xdr:rowOff>
    </xdr:to>
    <xdr:sp macro="" textlink="">
      <xdr:nvSpPr>
        <xdr:cNvPr id="103300" name="Line 882"/>
        <xdr:cNvSpPr>
          <a:spLocks noChangeShapeType="1"/>
        </xdr:cNvSpPr>
      </xdr:nvSpPr>
      <xdr:spPr bwMode="auto">
        <a:xfrm>
          <a:off x="2847975" y="10077450"/>
          <a:ext cx="0" cy="25050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</xdr:colOff>
      <xdr:row>61</xdr:row>
      <xdr:rowOff>66675</xdr:rowOff>
    </xdr:from>
    <xdr:to>
      <xdr:col>8</xdr:col>
      <xdr:colOff>238125</xdr:colOff>
      <xdr:row>64</xdr:row>
      <xdr:rowOff>142875</xdr:rowOff>
    </xdr:to>
    <xdr:sp macro="" textlink="">
      <xdr:nvSpPr>
        <xdr:cNvPr id="103301" name="Arc 883"/>
        <xdr:cNvSpPr>
          <a:spLocks/>
        </xdr:cNvSpPr>
      </xdr:nvSpPr>
      <xdr:spPr bwMode="auto">
        <a:xfrm rot="-5400000" flipH="1" flipV="1">
          <a:off x="2314575" y="10639425"/>
          <a:ext cx="561975" cy="504825"/>
        </a:xfrm>
        <a:custGeom>
          <a:avLst/>
          <a:gdLst>
            <a:gd name="T0" fmla="*/ 0 w 20848"/>
            <a:gd name="T1" fmla="*/ 0 h 21600"/>
            <a:gd name="T2" fmla="*/ 561975 w 20848"/>
            <a:gd name="T3" fmla="*/ 372776 h 21600"/>
            <a:gd name="T4" fmla="*/ 0 w 20848"/>
            <a:gd name="T5" fmla="*/ 504825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261256</xdr:colOff>
      <xdr:row>63</xdr:row>
      <xdr:rowOff>61232</xdr:rowOff>
    </xdr:from>
    <xdr:to>
      <xdr:col>5</xdr:col>
      <xdr:colOff>270781</xdr:colOff>
      <xdr:row>69</xdr:row>
      <xdr:rowOff>42182</xdr:rowOff>
    </xdr:to>
    <xdr:sp macro="" textlink="">
      <xdr:nvSpPr>
        <xdr:cNvPr id="103302" name="Line 884"/>
        <xdr:cNvSpPr>
          <a:spLocks noChangeShapeType="1"/>
        </xdr:cNvSpPr>
      </xdr:nvSpPr>
      <xdr:spPr bwMode="auto">
        <a:xfrm flipH="1" flipV="1">
          <a:off x="2024742" y="11001375"/>
          <a:ext cx="9525" cy="960664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19050</xdr:colOff>
      <xdr:row>72</xdr:row>
      <xdr:rowOff>85725</xdr:rowOff>
    </xdr:from>
    <xdr:to>
      <xdr:col>11</xdr:col>
      <xdr:colOff>133350</xdr:colOff>
      <xdr:row>74</xdr:row>
      <xdr:rowOff>104775</xdr:rowOff>
    </xdr:to>
    <xdr:grpSp>
      <xdr:nvGrpSpPr>
        <xdr:cNvPr id="103303" name="Group 885"/>
        <xdr:cNvGrpSpPr>
          <a:grpSpLocks/>
        </xdr:cNvGrpSpPr>
      </xdr:nvGrpSpPr>
      <xdr:grpSpPr bwMode="auto">
        <a:xfrm>
          <a:off x="3505200" y="12025884"/>
          <a:ext cx="120396" cy="332232"/>
          <a:chOff x="296" y="389"/>
          <a:chExt cx="12" cy="36"/>
        </a:xfrm>
      </xdr:grpSpPr>
      <xdr:sp macro="" textlink="">
        <xdr:nvSpPr>
          <xdr:cNvPr id="106523" name="Line 886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24" name="Line 887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238125</xdr:colOff>
      <xdr:row>72</xdr:row>
      <xdr:rowOff>76200</xdr:rowOff>
    </xdr:from>
    <xdr:to>
      <xdr:col>11</xdr:col>
      <xdr:colOff>352425</xdr:colOff>
      <xdr:row>74</xdr:row>
      <xdr:rowOff>95250</xdr:rowOff>
    </xdr:to>
    <xdr:grpSp>
      <xdr:nvGrpSpPr>
        <xdr:cNvPr id="103304" name="Group 888"/>
        <xdr:cNvGrpSpPr>
          <a:grpSpLocks/>
        </xdr:cNvGrpSpPr>
      </xdr:nvGrpSpPr>
      <xdr:grpSpPr bwMode="auto">
        <a:xfrm>
          <a:off x="3735324" y="12015216"/>
          <a:ext cx="120396" cy="333756"/>
          <a:chOff x="296" y="389"/>
          <a:chExt cx="12" cy="36"/>
        </a:xfrm>
      </xdr:grpSpPr>
      <xdr:sp macro="" textlink="">
        <xdr:nvSpPr>
          <xdr:cNvPr id="106521" name="Line 889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22" name="Line 890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923925</xdr:colOff>
      <xdr:row>40</xdr:row>
      <xdr:rowOff>38100</xdr:rowOff>
    </xdr:from>
    <xdr:to>
      <xdr:col>11</xdr:col>
      <xdr:colOff>1266825</xdr:colOff>
      <xdr:row>40</xdr:row>
      <xdr:rowOff>152400</xdr:rowOff>
    </xdr:to>
    <xdr:grpSp>
      <xdr:nvGrpSpPr>
        <xdr:cNvPr id="103305" name="Group 954"/>
        <xdr:cNvGrpSpPr>
          <a:grpSpLocks/>
        </xdr:cNvGrpSpPr>
      </xdr:nvGrpSpPr>
      <xdr:grpSpPr bwMode="auto">
        <a:xfrm rot="-5400000">
          <a:off x="4581144" y="6675120"/>
          <a:ext cx="111252" cy="361188"/>
          <a:chOff x="312" y="405"/>
          <a:chExt cx="12" cy="36"/>
        </a:xfrm>
      </xdr:grpSpPr>
      <xdr:sp macro="" textlink="">
        <xdr:nvSpPr>
          <xdr:cNvPr id="106519" name="Line 955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20" name="Line 956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47625</xdr:colOff>
      <xdr:row>45</xdr:row>
      <xdr:rowOff>180975</xdr:rowOff>
    </xdr:from>
    <xdr:to>
      <xdr:col>11</xdr:col>
      <xdr:colOff>504825</xdr:colOff>
      <xdr:row>45</xdr:row>
      <xdr:rowOff>180975</xdr:rowOff>
    </xdr:to>
    <xdr:sp macro="" textlink="">
      <xdr:nvSpPr>
        <xdr:cNvPr id="103306" name="Line 957"/>
        <xdr:cNvSpPr>
          <a:spLocks noChangeShapeType="1"/>
        </xdr:cNvSpPr>
      </xdr:nvSpPr>
      <xdr:spPr bwMode="auto">
        <a:xfrm rot="16200000" flipV="1">
          <a:off x="3095625" y="7286625"/>
          <a:ext cx="0" cy="14478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85725</xdr:colOff>
      <xdr:row>42</xdr:row>
      <xdr:rowOff>104775</xdr:rowOff>
    </xdr:from>
    <xdr:to>
      <xdr:col>7</xdr:col>
      <xdr:colOff>228600</xdr:colOff>
      <xdr:row>45</xdr:row>
      <xdr:rowOff>38100</xdr:rowOff>
    </xdr:to>
    <xdr:sp macro="" textlink="">
      <xdr:nvSpPr>
        <xdr:cNvPr id="103307" name="Arc 959"/>
        <xdr:cNvSpPr>
          <a:spLocks/>
        </xdr:cNvSpPr>
      </xdr:nvSpPr>
      <xdr:spPr bwMode="auto">
        <a:xfrm>
          <a:off x="2124075" y="7448550"/>
          <a:ext cx="428625" cy="419100"/>
        </a:xfrm>
        <a:custGeom>
          <a:avLst/>
          <a:gdLst>
            <a:gd name="T0" fmla="*/ 0 w 21600"/>
            <a:gd name="T1" fmla="*/ 0 h 21600"/>
            <a:gd name="T2" fmla="*/ 428625 w 21600"/>
            <a:gd name="T3" fmla="*/ 419100 h 21600"/>
            <a:gd name="T4" fmla="*/ 0 w 21600"/>
            <a:gd name="T5" fmla="*/ 41910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228600</xdr:colOff>
      <xdr:row>45</xdr:row>
      <xdr:rowOff>38100</xdr:rowOff>
    </xdr:from>
    <xdr:to>
      <xdr:col>7</xdr:col>
      <xdr:colOff>228600</xdr:colOff>
      <xdr:row>49</xdr:row>
      <xdr:rowOff>0</xdr:rowOff>
    </xdr:to>
    <xdr:cxnSp macro="">
      <xdr:nvCxnSpPr>
        <xdr:cNvPr id="103308" name="AutoShape 960"/>
        <xdr:cNvCxnSpPr>
          <a:cxnSpLocks noChangeShapeType="1"/>
        </xdr:cNvCxnSpPr>
      </xdr:nvCxnSpPr>
      <xdr:spPr bwMode="auto">
        <a:xfrm>
          <a:off x="2552700" y="7867650"/>
          <a:ext cx="0" cy="6953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133350</xdr:colOff>
      <xdr:row>42</xdr:row>
      <xdr:rowOff>104775</xdr:rowOff>
    </xdr:from>
    <xdr:to>
      <xdr:col>6</xdr:col>
      <xdr:colOff>85725</xdr:colOff>
      <xdr:row>42</xdr:row>
      <xdr:rowOff>104775</xdr:rowOff>
    </xdr:to>
    <xdr:cxnSp macro="">
      <xdr:nvCxnSpPr>
        <xdr:cNvPr id="103309" name="AutoShape 961"/>
        <xdr:cNvCxnSpPr>
          <a:cxnSpLocks noChangeShapeType="1"/>
        </xdr:cNvCxnSpPr>
      </xdr:nvCxnSpPr>
      <xdr:spPr bwMode="auto">
        <a:xfrm flipH="1">
          <a:off x="1314450" y="7448550"/>
          <a:ext cx="8096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85725</xdr:colOff>
      <xdr:row>36</xdr:row>
      <xdr:rowOff>76200</xdr:rowOff>
    </xdr:from>
    <xdr:to>
      <xdr:col>7</xdr:col>
      <xdr:colOff>228600</xdr:colOff>
      <xdr:row>38</xdr:row>
      <xdr:rowOff>133350</xdr:rowOff>
    </xdr:to>
    <xdr:sp macro="" textlink="">
      <xdr:nvSpPr>
        <xdr:cNvPr id="103310" name="Arc 962"/>
        <xdr:cNvSpPr>
          <a:spLocks/>
        </xdr:cNvSpPr>
      </xdr:nvSpPr>
      <xdr:spPr bwMode="auto">
        <a:xfrm flipV="1">
          <a:off x="2124075" y="6410325"/>
          <a:ext cx="428625" cy="381000"/>
        </a:xfrm>
        <a:custGeom>
          <a:avLst/>
          <a:gdLst>
            <a:gd name="T0" fmla="*/ 0 w 21600"/>
            <a:gd name="T1" fmla="*/ 0 h 21600"/>
            <a:gd name="T2" fmla="*/ 428625 w 21600"/>
            <a:gd name="T3" fmla="*/ 381000 h 21600"/>
            <a:gd name="T4" fmla="*/ 0 w 21600"/>
            <a:gd name="T5" fmla="*/ 38100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228600</xdr:colOff>
      <xdr:row>31</xdr:row>
      <xdr:rowOff>133350</xdr:rowOff>
    </xdr:from>
    <xdr:to>
      <xdr:col>7</xdr:col>
      <xdr:colOff>228600</xdr:colOff>
      <xdr:row>36</xdr:row>
      <xdr:rowOff>76200</xdr:rowOff>
    </xdr:to>
    <xdr:cxnSp macro="">
      <xdr:nvCxnSpPr>
        <xdr:cNvPr id="103311" name="AutoShape 963"/>
        <xdr:cNvCxnSpPr>
          <a:cxnSpLocks noChangeShapeType="1"/>
        </xdr:cNvCxnSpPr>
      </xdr:nvCxnSpPr>
      <xdr:spPr bwMode="auto">
        <a:xfrm flipV="1">
          <a:off x="2552700" y="5619750"/>
          <a:ext cx="0" cy="7905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142875</xdr:colOff>
      <xdr:row>38</xdr:row>
      <xdr:rowOff>133350</xdr:rowOff>
    </xdr:from>
    <xdr:to>
      <xdr:col>6</xdr:col>
      <xdr:colOff>85725</xdr:colOff>
      <xdr:row>38</xdr:row>
      <xdr:rowOff>133350</xdr:rowOff>
    </xdr:to>
    <xdr:cxnSp macro="">
      <xdr:nvCxnSpPr>
        <xdr:cNvPr id="103312" name="AutoShape 964"/>
        <xdr:cNvCxnSpPr>
          <a:cxnSpLocks noChangeShapeType="1"/>
        </xdr:cNvCxnSpPr>
      </xdr:nvCxnSpPr>
      <xdr:spPr bwMode="auto">
        <a:xfrm flipH="1">
          <a:off x="1323975" y="6791325"/>
          <a:ext cx="8001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133350</xdr:colOff>
      <xdr:row>34</xdr:row>
      <xdr:rowOff>104775</xdr:rowOff>
    </xdr:from>
    <xdr:to>
      <xdr:col>11</xdr:col>
      <xdr:colOff>561975</xdr:colOff>
      <xdr:row>37</xdr:row>
      <xdr:rowOff>0</xdr:rowOff>
    </xdr:to>
    <xdr:sp macro="" textlink="">
      <xdr:nvSpPr>
        <xdr:cNvPr id="103313" name="Arc 965"/>
        <xdr:cNvSpPr>
          <a:spLocks/>
        </xdr:cNvSpPr>
      </xdr:nvSpPr>
      <xdr:spPr bwMode="auto">
        <a:xfrm flipH="1" flipV="1">
          <a:off x="3448050" y="6115050"/>
          <a:ext cx="428625" cy="381000"/>
        </a:xfrm>
        <a:custGeom>
          <a:avLst/>
          <a:gdLst>
            <a:gd name="T0" fmla="*/ 0 w 21594"/>
            <a:gd name="T1" fmla="*/ 0 h 21600"/>
            <a:gd name="T2" fmla="*/ 428625 w 21594"/>
            <a:gd name="T3" fmla="*/ 371722 h 21600"/>
            <a:gd name="T4" fmla="*/ 0 w 21594"/>
            <a:gd name="T5" fmla="*/ 38100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133350</xdr:colOff>
      <xdr:row>31</xdr:row>
      <xdr:rowOff>152400</xdr:rowOff>
    </xdr:from>
    <xdr:to>
      <xdr:col>11</xdr:col>
      <xdr:colOff>133350</xdr:colOff>
      <xdr:row>34</xdr:row>
      <xdr:rowOff>114300</xdr:rowOff>
    </xdr:to>
    <xdr:cxnSp macro="">
      <xdr:nvCxnSpPr>
        <xdr:cNvPr id="103314" name="AutoShape 966"/>
        <xdr:cNvCxnSpPr>
          <a:cxnSpLocks noChangeShapeType="1"/>
        </xdr:cNvCxnSpPr>
      </xdr:nvCxnSpPr>
      <xdr:spPr bwMode="auto">
        <a:xfrm flipV="1">
          <a:off x="3448050" y="5638800"/>
          <a:ext cx="0" cy="485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571500</xdr:colOff>
      <xdr:row>36</xdr:row>
      <xdr:rowOff>161925</xdr:rowOff>
    </xdr:from>
    <xdr:to>
      <xdr:col>12</xdr:col>
      <xdr:colOff>228600</xdr:colOff>
      <xdr:row>37</xdr:row>
      <xdr:rowOff>9525</xdr:rowOff>
    </xdr:to>
    <xdr:cxnSp macro="">
      <xdr:nvCxnSpPr>
        <xdr:cNvPr id="103315" name="AutoShape 967"/>
        <xdr:cNvCxnSpPr>
          <a:cxnSpLocks noChangeShapeType="1"/>
        </xdr:cNvCxnSpPr>
      </xdr:nvCxnSpPr>
      <xdr:spPr bwMode="auto">
        <a:xfrm>
          <a:off x="3886200" y="6496050"/>
          <a:ext cx="1028700" cy="95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110218</xdr:colOff>
      <xdr:row>50</xdr:row>
      <xdr:rowOff>83003</xdr:rowOff>
    </xdr:from>
    <xdr:to>
      <xdr:col>11</xdr:col>
      <xdr:colOff>576943</xdr:colOff>
      <xdr:row>51</xdr:row>
      <xdr:rowOff>111578</xdr:rowOff>
    </xdr:to>
    <xdr:sp macro="" textlink="">
      <xdr:nvSpPr>
        <xdr:cNvPr id="84936" name="Text Box 968"/>
        <xdr:cNvSpPr txBox="1">
          <a:spLocks noChangeArrowheads="1"/>
        </xdr:cNvSpPr>
      </xdr:nvSpPr>
      <xdr:spPr bwMode="auto">
        <a:xfrm>
          <a:off x="2450647" y="8862332"/>
          <a:ext cx="1462767" cy="1918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południe</a:t>
          </a:r>
        </a:p>
      </xdr:txBody>
    </xdr:sp>
    <xdr:clientData/>
  </xdr:twoCellAnchor>
  <xdr:twoCellAnchor>
    <xdr:from>
      <xdr:col>7</xdr:col>
      <xdr:colOff>0</xdr:colOff>
      <xdr:row>29</xdr:row>
      <xdr:rowOff>38100</xdr:rowOff>
    </xdr:from>
    <xdr:to>
      <xdr:col>11</xdr:col>
      <xdr:colOff>375987</xdr:colOff>
      <xdr:row>30</xdr:row>
      <xdr:rowOff>66675</xdr:rowOff>
    </xdr:to>
    <xdr:sp macro="" textlink="">
      <xdr:nvSpPr>
        <xdr:cNvPr id="84937" name="Text Box 969"/>
        <xdr:cNvSpPr txBox="1">
          <a:spLocks noChangeArrowheads="1"/>
        </xdr:cNvSpPr>
      </xdr:nvSpPr>
      <xdr:spPr bwMode="auto">
        <a:xfrm>
          <a:off x="2326105" y="860258"/>
          <a:ext cx="1363579" cy="18899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północ</a:t>
          </a:r>
        </a:p>
      </xdr:txBody>
    </xdr:sp>
    <xdr:clientData/>
  </xdr:twoCellAnchor>
  <xdr:twoCellAnchor>
    <xdr:from>
      <xdr:col>12</xdr:col>
      <xdr:colOff>332015</xdr:colOff>
      <xdr:row>32</xdr:row>
      <xdr:rowOff>125185</xdr:rowOff>
    </xdr:from>
    <xdr:to>
      <xdr:col>13</xdr:col>
      <xdr:colOff>46265</xdr:colOff>
      <xdr:row>43</xdr:row>
      <xdr:rowOff>123824</xdr:rowOff>
    </xdr:to>
    <xdr:sp macro="" textlink="">
      <xdr:nvSpPr>
        <xdr:cNvPr id="84938" name="Text Box 970"/>
        <xdr:cNvSpPr txBox="1">
          <a:spLocks noChangeArrowheads="1"/>
        </xdr:cNvSpPr>
      </xdr:nvSpPr>
      <xdr:spPr bwMode="auto">
        <a:xfrm>
          <a:off x="5040086" y="5845628"/>
          <a:ext cx="198665" cy="183288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wschód</a:t>
          </a:r>
        </a:p>
      </xdr:txBody>
    </xdr:sp>
    <xdr:clientData/>
  </xdr:twoCellAnchor>
  <xdr:twoCellAnchor>
    <xdr:from>
      <xdr:col>1</xdr:col>
      <xdr:colOff>76200</xdr:colOff>
      <xdr:row>33</xdr:row>
      <xdr:rowOff>50131</xdr:rowOff>
    </xdr:from>
    <xdr:to>
      <xdr:col>1</xdr:col>
      <xdr:colOff>276225</xdr:colOff>
      <xdr:row>44</xdr:row>
      <xdr:rowOff>30078</xdr:rowOff>
    </xdr:to>
    <xdr:sp macro="" textlink="">
      <xdr:nvSpPr>
        <xdr:cNvPr id="84939" name="Text Box 971"/>
        <xdr:cNvSpPr txBox="1">
          <a:spLocks noChangeArrowheads="1"/>
        </xdr:cNvSpPr>
      </xdr:nvSpPr>
      <xdr:spPr bwMode="auto">
        <a:xfrm>
          <a:off x="687805" y="1624263"/>
          <a:ext cx="200025" cy="17846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zachód</a:t>
          </a:r>
        </a:p>
      </xdr:txBody>
    </xdr:sp>
    <xdr:clientData/>
  </xdr:twoCellAnchor>
  <xdr:twoCellAnchor>
    <xdr:from>
      <xdr:col>8</xdr:col>
      <xdr:colOff>76200</xdr:colOff>
      <xdr:row>32</xdr:row>
      <xdr:rowOff>57150</xdr:rowOff>
    </xdr:from>
    <xdr:to>
      <xdr:col>8</xdr:col>
      <xdr:colOff>190500</xdr:colOff>
      <xdr:row>34</xdr:row>
      <xdr:rowOff>76200</xdr:rowOff>
    </xdr:to>
    <xdr:grpSp>
      <xdr:nvGrpSpPr>
        <xdr:cNvPr id="103320" name="Group 972"/>
        <xdr:cNvGrpSpPr>
          <a:grpSpLocks/>
        </xdr:cNvGrpSpPr>
      </xdr:nvGrpSpPr>
      <xdr:grpSpPr bwMode="auto">
        <a:xfrm flipV="1">
          <a:off x="2823972" y="5562600"/>
          <a:ext cx="118872" cy="332232"/>
          <a:chOff x="296" y="389"/>
          <a:chExt cx="12" cy="36"/>
        </a:xfrm>
      </xdr:grpSpPr>
      <xdr:sp macro="" textlink="">
        <xdr:nvSpPr>
          <xdr:cNvPr id="106517" name="Line 973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18" name="Line 974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38100</xdr:colOff>
      <xdr:row>32</xdr:row>
      <xdr:rowOff>57150</xdr:rowOff>
    </xdr:from>
    <xdr:to>
      <xdr:col>9</xdr:col>
      <xdr:colOff>152400</xdr:colOff>
      <xdr:row>34</xdr:row>
      <xdr:rowOff>76200</xdr:rowOff>
    </xdr:to>
    <xdr:grpSp>
      <xdr:nvGrpSpPr>
        <xdr:cNvPr id="103321" name="Group 975"/>
        <xdr:cNvGrpSpPr>
          <a:grpSpLocks/>
        </xdr:cNvGrpSpPr>
      </xdr:nvGrpSpPr>
      <xdr:grpSpPr bwMode="auto">
        <a:xfrm flipV="1">
          <a:off x="3073908" y="5562600"/>
          <a:ext cx="120396" cy="332232"/>
          <a:chOff x="296" y="389"/>
          <a:chExt cx="12" cy="36"/>
        </a:xfrm>
      </xdr:grpSpPr>
      <xdr:sp macro="" textlink="">
        <xdr:nvSpPr>
          <xdr:cNvPr id="106515" name="Line 976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16" name="Line 977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9525</xdr:colOff>
      <xdr:row>46</xdr:row>
      <xdr:rowOff>85725</xdr:rowOff>
    </xdr:from>
    <xdr:to>
      <xdr:col>10</xdr:col>
      <xdr:colOff>123825</xdr:colOff>
      <xdr:row>48</xdr:row>
      <xdr:rowOff>47625</xdr:rowOff>
    </xdr:to>
    <xdr:grpSp>
      <xdr:nvGrpSpPr>
        <xdr:cNvPr id="103322" name="Group 979"/>
        <xdr:cNvGrpSpPr>
          <a:grpSpLocks/>
        </xdr:cNvGrpSpPr>
      </xdr:nvGrpSpPr>
      <xdr:grpSpPr bwMode="auto">
        <a:xfrm>
          <a:off x="3305556" y="7853172"/>
          <a:ext cx="118872" cy="330708"/>
          <a:chOff x="296" y="389"/>
          <a:chExt cx="12" cy="36"/>
        </a:xfrm>
      </xdr:grpSpPr>
      <xdr:sp macro="" textlink="">
        <xdr:nvSpPr>
          <xdr:cNvPr id="106513" name="Line 980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14" name="Line 981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304800</xdr:colOff>
      <xdr:row>42</xdr:row>
      <xdr:rowOff>104775</xdr:rowOff>
    </xdr:from>
    <xdr:to>
      <xdr:col>11</xdr:col>
      <xdr:colOff>704850</xdr:colOff>
      <xdr:row>45</xdr:row>
      <xdr:rowOff>57150</xdr:rowOff>
    </xdr:to>
    <xdr:sp macro="" textlink="">
      <xdr:nvSpPr>
        <xdr:cNvPr id="103323" name="Arc 982"/>
        <xdr:cNvSpPr>
          <a:spLocks/>
        </xdr:cNvSpPr>
      </xdr:nvSpPr>
      <xdr:spPr bwMode="auto">
        <a:xfrm flipH="1">
          <a:off x="3619500" y="7448550"/>
          <a:ext cx="400050" cy="438150"/>
        </a:xfrm>
        <a:custGeom>
          <a:avLst/>
          <a:gdLst>
            <a:gd name="T0" fmla="*/ 0 w 21600"/>
            <a:gd name="T1" fmla="*/ 0 h 21600"/>
            <a:gd name="T2" fmla="*/ 400050 w 21600"/>
            <a:gd name="T3" fmla="*/ 438150 h 21600"/>
            <a:gd name="T4" fmla="*/ 0 w 21600"/>
            <a:gd name="T5" fmla="*/ 43815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304800</xdr:colOff>
      <xdr:row>45</xdr:row>
      <xdr:rowOff>47625</xdr:rowOff>
    </xdr:from>
    <xdr:to>
      <xdr:col>11</xdr:col>
      <xdr:colOff>304800</xdr:colOff>
      <xdr:row>48</xdr:row>
      <xdr:rowOff>142875</xdr:rowOff>
    </xdr:to>
    <xdr:cxnSp macro="">
      <xdr:nvCxnSpPr>
        <xdr:cNvPr id="103324" name="AutoShape 983"/>
        <xdr:cNvCxnSpPr>
          <a:cxnSpLocks noChangeShapeType="1"/>
        </xdr:cNvCxnSpPr>
      </xdr:nvCxnSpPr>
      <xdr:spPr bwMode="auto">
        <a:xfrm>
          <a:off x="3619500" y="7877175"/>
          <a:ext cx="0" cy="6667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704850</xdr:colOff>
      <xdr:row>42</xdr:row>
      <xdr:rowOff>104775</xdr:rowOff>
    </xdr:from>
    <xdr:to>
      <xdr:col>12</xdr:col>
      <xdr:colOff>238125</xdr:colOff>
      <xdr:row>42</xdr:row>
      <xdr:rowOff>104775</xdr:rowOff>
    </xdr:to>
    <xdr:cxnSp macro="">
      <xdr:nvCxnSpPr>
        <xdr:cNvPr id="103325" name="AutoShape 984"/>
        <xdr:cNvCxnSpPr>
          <a:cxnSpLocks noChangeShapeType="1"/>
        </xdr:cNvCxnSpPr>
      </xdr:nvCxnSpPr>
      <xdr:spPr bwMode="auto">
        <a:xfrm>
          <a:off x="4019550" y="7448550"/>
          <a:ext cx="90487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276225</xdr:colOff>
      <xdr:row>30</xdr:row>
      <xdr:rowOff>123825</xdr:rowOff>
    </xdr:from>
    <xdr:to>
      <xdr:col>8</xdr:col>
      <xdr:colOff>209550</xdr:colOff>
      <xdr:row>31</xdr:row>
      <xdr:rowOff>114300</xdr:rowOff>
    </xdr:to>
    <xdr:sp macro="" textlink="">
      <xdr:nvSpPr>
        <xdr:cNvPr id="84953" name="Oval 985"/>
        <xdr:cNvSpPr>
          <a:spLocks noChangeArrowheads="1"/>
        </xdr:cNvSpPr>
      </xdr:nvSpPr>
      <xdr:spPr bwMode="auto">
        <a:xfrm>
          <a:off x="2600325" y="110490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11</xdr:col>
      <xdr:colOff>47625</xdr:colOff>
      <xdr:row>48</xdr:row>
      <xdr:rowOff>114300</xdr:rowOff>
    </xdr:from>
    <xdr:to>
      <xdr:col>11</xdr:col>
      <xdr:colOff>266700</xdr:colOff>
      <xdr:row>50</xdr:row>
      <xdr:rowOff>9525</xdr:rowOff>
    </xdr:to>
    <xdr:sp macro="" textlink="">
      <xdr:nvSpPr>
        <xdr:cNvPr id="84954" name="Oval 986"/>
        <xdr:cNvSpPr>
          <a:spLocks noChangeArrowheads="1"/>
        </xdr:cNvSpPr>
      </xdr:nvSpPr>
      <xdr:spPr bwMode="auto">
        <a:xfrm>
          <a:off x="3362325" y="423862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1323975</xdr:colOff>
      <xdr:row>39</xdr:row>
      <xdr:rowOff>152400</xdr:rowOff>
    </xdr:from>
    <xdr:to>
      <xdr:col>12</xdr:col>
      <xdr:colOff>171450</xdr:colOff>
      <xdr:row>41</xdr:row>
      <xdr:rowOff>47625</xdr:rowOff>
    </xdr:to>
    <xdr:sp macro="" textlink="">
      <xdr:nvSpPr>
        <xdr:cNvPr id="84957" name="Oval 989"/>
        <xdr:cNvSpPr>
          <a:spLocks noChangeArrowheads="1"/>
        </xdr:cNvSpPr>
      </xdr:nvSpPr>
      <xdr:spPr bwMode="auto">
        <a:xfrm>
          <a:off x="4638675" y="269557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2</xdr:col>
      <xdr:colOff>76200</xdr:colOff>
      <xdr:row>40</xdr:row>
      <xdr:rowOff>85725</xdr:rowOff>
    </xdr:from>
    <xdr:to>
      <xdr:col>3</xdr:col>
      <xdr:colOff>9525</xdr:colOff>
      <xdr:row>41</xdr:row>
      <xdr:rowOff>142875</xdr:rowOff>
    </xdr:to>
    <xdr:sp macro="" textlink="">
      <xdr:nvSpPr>
        <xdr:cNvPr id="84958" name="Oval 990"/>
        <xdr:cNvSpPr>
          <a:spLocks noChangeArrowheads="1"/>
        </xdr:cNvSpPr>
      </xdr:nvSpPr>
      <xdr:spPr bwMode="auto">
        <a:xfrm>
          <a:off x="971550" y="279082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9</xdr:col>
      <xdr:colOff>19050</xdr:colOff>
      <xdr:row>46</xdr:row>
      <xdr:rowOff>85725</xdr:rowOff>
    </xdr:from>
    <xdr:to>
      <xdr:col>9</xdr:col>
      <xdr:colOff>133350</xdr:colOff>
      <xdr:row>48</xdr:row>
      <xdr:rowOff>47625</xdr:rowOff>
    </xdr:to>
    <xdr:grpSp>
      <xdr:nvGrpSpPr>
        <xdr:cNvPr id="103330" name="Group 991"/>
        <xdr:cNvGrpSpPr>
          <a:grpSpLocks/>
        </xdr:cNvGrpSpPr>
      </xdr:nvGrpSpPr>
      <xdr:grpSpPr bwMode="auto">
        <a:xfrm>
          <a:off x="3054096" y="7853172"/>
          <a:ext cx="120396" cy="330708"/>
          <a:chOff x="296" y="389"/>
          <a:chExt cx="12" cy="36"/>
        </a:xfrm>
      </xdr:grpSpPr>
      <xdr:sp macro="" textlink="">
        <xdr:nvSpPr>
          <xdr:cNvPr id="106511" name="Line 992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12" name="Line 993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76200</xdr:colOff>
      <xdr:row>46</xdr:row>
      <xdr:rowOff>85725</xdr:rowOff>
    </xdr:from>
    <xdr:to>
      <xdr:col>11</xdr:col>
      <xdr:colOff>190500</xdr:colOff>
      <xdr:row>48</xdr:row>
      <xdr:rowOff>47625</xdr:rowOff>
    </xdr:to>
    <xdr:grpSp>
      <xdr:nvGrpSpPr>
        <xdr:cNvPr id="103331" name="Group 994"/>
        <xdr:cNvGrpSpPr>
          <a:grpSpLocks/>
        </xdr:cNvGrpSpPr>
      </xdr:nvGrpSpPr>
      <xdr:grpSpPr bwMode="auto">
        <a:xfrm>
          <a:off x="3566160" y="7853172"/>
          <a:ext cx="118872" cy="330708"/>
          <a:chOff x="296" y="389"/>
          <a:chExt cx="12" cy="36"/>
        </a:xfrm>
      </xdr:grpSpPr>
      <xdr:sp macro="" textlink="">
        <xdr:nvSpPr>
          <xdr:cNvPr id="106509" name="Line 995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10" name="Line 996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247650</xdr:colOff>
      <xdr:row>30</xdr:row>
      <xdr:rowOff>133350</xdr:rowOff>
    </xdr:from>
    <xdr:to>
      <xdr:col>9</xdr:col>
      <xdr:colOff>190500</xdr:colOff>
      <xdr:row>31</xdr:row>
      <xdr:rowOff>123825</xdr:rowOff>
    </xdr:to>
    <xdr:sp macro="" textlink="">
      <xdr:nvSpPr>
        <xdr:cNvPr id="84965" name="Oval 997"/>
        <xdr:cNvSpPr>
          <a:spLocks noChangeArrowheads="1"/>
        </xdr:cNvSpPr>
      </xdr:nvSpPr>
      <xdr:spPr bwMode="auto">
        <a:xfrm>
          <a:off x="2857500" y="111442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1333500</xdr:colOff>
      <xdr:row>38</xdr:row>
      <xdr:rowOff>0</xdr:rowOff>
    </xdr:from>
    <xdr:to>
      <xdr:col>12</xdr:col>
      <xdr:colOff>180975</xdr:colOff>
      <xdr:row>39</xdr:row>
      <xdr:rowOff>57150</xdr:rowOff>
    </xdr:to>
    <xdr:sp macro="" textlink="">
      <xdr:nvSpPr>
        <xdr:cNvPr id="84966" name="Oval 998"/>
        <xdr:cNvSpPr>
          <a:spLocks noChangeArrowheads="1"/>
        </xdr:cNvSpPr>
      </xdr:nvSpPr>
      <xdr:spPr bwMode="auto">
        <a:xfrm>
          <a:off x="4648200" y="238125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9</xdr:col>
      <xdr:colOff>209550</xdr:colOff>
      <xdr:row>48</xdr:row>
      <xdr:rowOff>104775</xdr:rowOff>
    </xdr:from>
    <xdr:to>
      <xdr:col>11</xdr:col>
      <xdr:colOff>0</xdr:colOff>
      <xdr:row>50</xdr:row>
      <xdr:rowOff>0</xdr:rowOff>
    </xdr:to>
    <xdr:sp macro="" textlink="">
      <xdr:nvSpPr>
        <xdr:cNvPr id="84967" name="Oval 999"/>
        <xdr:cNvSpPr>
          <a:spLocks noChangeArrowheads="1"/>
        </xdr:cNvSpPr>
      </xdr:nvSpPr>
      <xdr:spPr bwMode="auto">
        <a:xfrm>
          <a:off x="3095625" y="422910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8</xdr:col>
      <xdr:colOff>238125</xdr:colOff>
      <xdr:row>48</xdr:row>
      <xdr:rowOff>104775</xdr:rowOff>
    </xdr:from>
    <xdr:to>
      <xdr:col>9</xdr:col>
      <xdr:colOff>180975</xdr:colOff>
      <xdr:row>50</xdr:row>
      <xdr:rowOff>0</xdr:rowOff>
    </xdr:to>
    <xdr:sp macro="" textlink="">
      <xdr:nvSpPr>
        <xdr:cNvPr id="84968" name="Oval 1000"/>
        <xdr:cNvSpPr>
          <a:spLocks noChangeArrowheads="1"/>
        </xdr:cNvSpPr>
      </xdr:nvSpPr>
      <xdr:spPr bwMode="auto">
        <a:xfrm>
          <a:off x="2847975" y="422910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6</xdr:col>
      <xdr:colOff>28575</xdr:colOff>
      <xdr:row>41</xdr:row>
      <xdr:rowOff>142875</xdr:rowOff>
    </xdr:from>
    <xdr:to>
      <xdr:col>8</xdr:col>
      <xdr:colOff>19050</xdr:colOff>
      <xdr:row>44</xdr:row>
      <xdr:rowOff>123825</xdr:rowOff>
    </xdr:to>
    <xdr:sp macro="" textlink="">
      <xdr:nvSpPr>
        <xdr:cNvPr id="103336" name="Arc 1001"/>
        <xdr:cNvSpPr>
          <a:spLocks/>
        </xdr:cNvSpPr>
      </xdr:nvSpPr>
      <xdr:spPr bwMode="auto">
        <a:xfrm>
          <a:off x="2066925" y="7286625"/>
          <a:ext cx="561975" cy="504825"/>
        </a:xfrm>
        <a:custGeom>
          <a:avLst/>
          <a:gdLst>
            <a:gd name="T0" fmla="*/ 0 w 20848"/>
            <a:gd name="T1" fmla="*/ 0 h 21600"/>
            <a:gd name="T2" fmla="*/ 561975 w 20848"/>
            <a:gd name="T3" fmla="*/ 372776 h 21600"/>
            <a:gd name="T4" fmla="*/ 0 w 20848"/>
            <a:gd name="T5" fmla="*/ 504825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57150</xdr:colOff>
      <xdr:row>41</xdr:row>
      <xdr:rowOff>142875</xdr:rowOff>
    </xdr:from>
    <xdr:to>
      <xdr:col>6</xdr:col>
      <xdr:colOff>28575</xdr:colOff>
      <xdr:row>41</xdr:row>
      <xdr:rowOff>142875</xdr:rowOff>
    </xdr:to>
    <xdr:sp macro="" textlink="">
      <xdr:nvSpPr>
        <xdr:cNvPr id="103337" name="Line 1002"/>
        <xdr:cNvSpPr>
          <a:spLocks noChangeShapeType="1"/>
        </xdr:cNvSpPr>
      </xdr:nvSpPr>
      <xdr:spPr bwMode="auto">
        <a:xfrm rot="5400000" flipH="1" flipV="1">
          <a:off x="1652588" y="6872287"/>
          <a:ext cx="0" cy="8286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38100</xdr:colOff>
      <xdr:row>39</xdr:row>
      <xdr:rowOff>57150</xdr:rowOff>
    </xdr:from>
    <xdr:to>
      <xdr:col>11</xdr:col>
      <xdr:colOff>1238250</xdr:colOff>
      <xdr:row>39</xdr:row>
      <xdr:rowOff>57150</xdr:rowOff>
    </xdr:to>
    <xdr:sp macro="" textlink="">
      <xdr:nvSpPr>
        <xdr:cNvPr id="103338" name="Line 1003"/>
        <xdr:cNvSpPr>
          <a:spLocks noChangeShapeType="1"/>
        </xdr:cNvSpPr>
      </xdr:nvSpPr>
      <xdr:spPr bwMode="auto">
        <a:xfrm rot="16200000" flipV="1">
          <a:off x="2886075" y="5210175"/>
          <a:ext cx="0" cy="33337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152400</xdr:colOff>
      <xdr:row>34</xdr:row>
      <xdr:rowOff>142875</xdr:rowOff>
    </xdr:from>
    <xdr:to>
      <xdr:col>11</xdr:col>
      <xdr:colOff>533400</xdr:colOff>
      <xdr:row>38</xdr:row>
      <xdr:rowOff>0</xdr:rowOff>
    </xdr:to>
    <xdr:sp macro="" textlink="">
      <xdr:nvSpPr>
        <xdr:cNvPr id="103339" name="Arc 1004"/>
        <xdr:cNvSpPr>
          <a:spLocks/>
        </xdr:cNvSpPr>
      </xdr:nvSpPr>
      <xdr:spPr bwMode="auto">
        <a:xfrm flipH="1" flipV="1">
          <a:off x="3286125" y="6153150"/>
          <a:ext cx="561975" cy="504825"/>
        </a:xfrm>
        <a:custGeom>
          <a:avLst/>
          <a:gdLst>
            <a:gd name="T0" fmla="*/ 0 w 20848"/>
            <a:gd name="T1" fmla="*/ 0 h 21600"/>
            <a:gd name="T2" fmla="*/ 561975 w 20848"/>
            <a:gd name="T3" fmla="*/ 372776 h 21600"/>
            <a:gd name="T4" fmla="*/ 0 w 20848"/>
            <a:gd name="T5" fmla="*/ 504825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523875</xdr:colOff>
      <xdr:row>38</xdr:row>
      <xdr:rowOff>0</xdr:rowOff>
    </xdr:from>
    <xdr:to>
      <xdr:col>11</xdr:col>
      <xdr:colOff>1247775</xdr:colOff>
      <xdr:row>38</xdr:row>
      <xdr:rowOff>0</xdr:rowOff>
    </xdr:to>
    <xdr:sp macro="" textlink="">
      <xdr:nvSpPr>
        <xdr:cNvPr id="103340" name="Line 1005"/>
        <xdr:cNvSpPr>
          <a:spLocks noChangeShapeType="1"/>
        </xdr:cNvSpPr>
      </xdr:nvSpPr>
      <xdr:spPr bwMode="auto">
        <a:xfrm rot="16200000" flipV="1">
          <a:off x="4200525" y="6296025"/>
          <a:ext cx="0" cy="7239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219075</xdr:colOff>
      <xdr:row>35</xdr:row>
      <xdr:rowOff>19050</xdr:rowOff>
    </xdr:from>
    <xdr:to>
      <xdr:col>11</xdr:col>
      <xdr:colOff>390525</xdr:colOff>
      <xdr:row>35</xdr:row>
      <xdr:rowOff>19050</xdr:rowOff>
    </xdr:to>
    <xdr:sp macro="" textlink="">
      <xdr:nvSpPr>
        <xdr:cNvPr id="103341" name="Line 1006"/>
        <xdr:cNvSpPr>
          <a:spLocks noChangeShapeType="1"/>
        </xdr:cNvSpPr>
      </xdr:nvSpPr>
      <xdr:spPr bwMode="auto">
        <a:xfrm rot="16200000" flipV="1">
          <a:off x="2981325" y="5467350"/>
          <a:ext cx="0" cy="14478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561975</xdr:colOff>
      <xdr:row>45</xdr:row>
      <xdr:rowOff>85725</xdr:rowOff>
    </xdr:from>
    <xdr:to>
      <xdr:col>11</xdr:col>
      <xdr:colOff>847725</xdr:colOff>
      <xdr:row>46</xdr:row>
      <xdr:rowOff>114300</xdr:rowOff>
    </xdr:to>
    <xdr:sp macro="" textlink="">
      <xdr:nvSpPr>
        <xdr:cNvPr id="84975" name="Oval 1007"/>
        <xdr:cNvSpPr>
          <a:spLocks noChangeArrowheads="1"/>
        </xdr:cNvSpPr>
      </xdr:nvSpPr>
      <xdr:spPr bwMode="auto">
        <a:xfrm>
          <a:off x="3876675" y="3638550"/>
          <a:ext cx="285750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11</xdr:col>
      <xdr:colOff>438150</xdr:colOff>
      <xdr:row>41</xdr:row>
      <xdr:rowOff>171450</xdr:rowOff>
    </xdr:from>
    <xdr:to>
      <xdr:col>11</xdr:col>
      <xdr:colOff>1257300</xdr:colOff>
      <xdr:row>41</xdr:row>
      <xdr:rowOff>171450</xdr:rowOff>
    </xdr:to>
    <xdr:sp macro="" textlink="">
      <xdr:nvSpPr>
        <xdr:cNvPr id="103343" name="Line 1008"/>
        <xdr:cNvSpPr>
          <a:spLocks noChangeShapeType="1"/>
        </xdr:cNvSpPr>
      </xdr:nvSpPr>
      <xdr:spPr bwMode="auto">
        <a:xfrm rot="5400000" flipH="1" flipV="1">
          <a:off x="4162425" y="6905625"/>
          <a:ext cx="0" cy="8191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57150</xdr:colOff>
      <xdr:row>40</xdr:row>
      <xdr:rowOff>85725</xdr:rowOff>
    </xdr:from>
    <xdr:to>
      <xdr:col>6</xdr:col>
      <xdr:colOff>66675</xdr:colOff>
      <xdr:row>40</xdr:row>
      <xdr:rowOff>85725</xdr:rowOff>
    </xdr:to>
    <xdr:sp macro="" textlink="">
      <xdr:nvSpPr>
        <xdr:cNvPr id="103344" name="Line 1009"/>
        <xdr:cNvSpPr>
          <a:spLocks noChangeShapeType="1"/>
        </xdr:cNvSpPr>
      </xdr:nvSpPr>
      <xdr:spPr bwMode="auto">
        <a:xfrm rot="5400000" flipH="1" flipV="1">
          <a:off x="1671638" y="6634162"/>
          <a:ext cx="0" cy="8667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57150</xdr:colOff>
      <xdr:row>40</xdr:row>
      <xdr:rowOff>85725</xdr:rowOff>
    </xdr:from>
    <xdr:to>
      <xdr:col>11</xdr:col>
      <xdr:colOff>447675</xdr:colOff>
      <xdr:row>41</xdr:row>
      <xdr:rowOff>171450</xdr:rowOff>
    </xdr:to>
    <xdr:sp macro="" textlink="">
      <xdr:nvSpPr>
        <xdr:cNvPr id="103345" name="Line 1010"/>
        <xdr:cNvSpPr>
          <a:spLocks noChangeShapeType="1"/>
        </xdr:cNvSpPr>
      </xdr:nvSpPr>
      <xdr:spPr bwMode="auto">
        <a:xfrm rot="16200000" flipH="1">
          <a:off x="2805113" y="6357937"/>
          <a:ext cx="247650" cy="16668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190500</xdr:colOff>
      <xdr:row>37</xdr:row>
      <xdr:rowOff>152400</xdr:rowOff>
    </xdr:from>
    <xdr:to>
      <xdr:col>10</xdr:col>
      <xdr:colOff>19050</xdr:colOff>
      <xdr:row>41</xdr:row>
      <xdr:rowOff>0</xdr:rowOff>
    </xdr:to>
    <xdr:sp macro="" textlink="">
      <xdr:nvSpPr>
        <xdr:cNvPr id="103346" name="Arc 1011"/>
        <xdr:cNvSpPr>
          <a:spLocks/>
        </xdr:cNvSpPr>
      </xdr:nvSpPr>
      <xdr:spPr bwMode="auto">
        <a:xfrm flipV="1">
          <a:off x="2514600" y="6648450"/>
          <a:ext cx="638175" cy="495300"/>
        </a:xfrm>
        <a:custGeom>
          <a:avLst/>
          <a:gdLst>
            <a:gd name="T0" fmla="*/ 0 w 23631"/>
            <a:gd name="T1" fmla="*/ 15822 h 21600"/>
            <a:gd name="T2" fmla="*/ 638175 w 23631"/>
            <a:gd name="T3" fmla="*/ 229099 h 21600"/>
            <a:gd name="T4" fmla="*/ 146264 w 23631"/>
            <a:gd name="T5" fmla="*/ 49530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3631" h="21600" fill="none" extrusionOk="0">
              <a:moveTo>
                <a:pt x="0" y="690"/>
              </a:moveTo>
              <a:cubicBezTo>
                <a:pt x="1768" y="231"/>
                <a:pt x="3588" y="-1"/>
                <a:pt x="5416" y="0"/>
              </a:cubicBezTo>
              <a:cubicBezTo>
                <a:pt x="12795" y="0"/>
                <a:pt x="19664" y="3767"/>
                <a:pt x="23631" y="9990"/>
              </a:cubicBezTo>
            </a:path>
            <a:path w="23631" h="21600" stroke="0" extrusionOk="0">
              <a:moveTo>
                <a:pt x="0" y="690"/>
              </a:moveTo>
              <a:cubicBezTo>
                <a:pt x="1768" y="231"/>
                <a:pt x="3588" y="-1"/>
                <a:pt x="5416" y="0"/>
              </a:cubicBezTo>
              <a:cubicBezTo>
                <a:pt x="12795" y="0"/>
                <a:pt x="19664" y="3767"/>
                <a:pt x="23631" y="9990"/>
              </a:cubicBezTo>
              <a:lnTo>
                <a:pt x="5416" y="21600"/>
              </a:lnTo>
              <a:lnTo>
                <a:pt x="0" y="69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219075</xdr:colOff>
      <xdr:row>34</xdr:row>
      <xdr:rowOff>76200</xdr:rowOff>
    </xdr:from>
    <xdr:to>
      <xdr:col>6</xdr:col>
      <xdr:colOff>152400</xdr:colOff>
      <xdr:row>35</xdr:row>
      <xdr:rowOff>133350</xdr:rowOff>
    </xdr:to>
    <xdr:sp macro="" textlink="">
      <xdr:nvSpPr>
        <xdr:cNvPr id="84980" name="Oval 1012"/>
        <xdr:cNvSpPr>
          <a:spLocks noChangeArrowheads="1"/>
        </xdr:cNvSpPr>
      </xdr:nvSpPr>
      <xdr:spPr bwMode="auto">
        <a:xfrm>
          <a:off x="1971675" y="180975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11</xdr:col>
      <xdr:colOff>66675</xdr:colOff>
      <xdr:row>60</xdr:row>
      <xdr:rowOff>76200</xdr:rowOff>
    </xdr:from>
    <xdr:to>
      <xdr:col>11</xdr:col>
      <xdr:colOff>628650</xdr:colOff>
      <xdr:row>63</xdr:row>
      <xdr:rowOff>95250</xdr:rowOff>
    </xdr:to>
    <xdr:sp macro="" textlink="">
      <xdr:nvSpPr>
        <xdr:cNvPr id="103348" name="Arc 1014"/>
        <xdr:cNvSpPr>
          <a:spLocks/>
        </xdr:cNvSpPr>
      </xdr:nvSpPr>
      <xdr:spPr bwMode="auto">
        <a:xfrm flipH="1" flipV="1">
          <a:off x="3381375" y="10458450"/>
          <a:ext cx="561975" cy="504825"/>
        </a:xfrm>
        <a:custGeom>
          <a:avLst/>
          <a:gdLst>
            <a:gd name="T0" fmla="*/ 0 w 20848"/>
            <a:gd name="T1" fmla="*/ 0 h 21600"/>
            <a:gd name="T2" fmla="*/ 561975 w 20848"/>
            <a:gd name="T3" fmla="*/ 372776 h 21600"/>
            <a:gd name="T4" fmla="*/ 0 w 20848"/>
            <a:gd name="T5" fmla="*/ 504825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619125</xdr:colOff>
      <xdr:row>63</xdr:row>
      <xdr:rowOff>95250</xdr:rowOff>
    </xdr:from>
    <xdr:to>
      <xdr:col>11</xdr:col>
      <xdr:colOff>981075</xdr:colOff>
      <xdr:row>63</xdr:row>
      <xdr:rowOff>95250</xdr:rowOff>
    </xdr:to>
    <xdr:sp macro="" textlink="">
      <xdr:nvSpPr>
        <xdr:cNvPr id="103349" name="Line 1015"/>
        <xdr:cNvSpPr>
          <a:spLocks noChangeShapeType="1"/>
        </xdr:cNvSpPr>
      </xdr:nvSpPr>
      <xdr:spPr bwMode="auto">
        <a:xfrm rot="16200000" flipV="1">
          <a:off x="4114800" y="10782300"/>
          <a:ext cx="0" cy="3619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0</xdr:colOff>
      <xdr:row>43</xdr:row>
      <xdr:rowOff>160421</xdr:rowOff>
    </xdr:from>
    <xdr:to>
      <xdr:col>6</xdr:col>
      <xdr:colOff>0</xdr:colOff>
      <xdr:row>45</xdr:row>
      <xdr:rowOff>57150</xdr:rowOff>
    </xdr:to>
    <xdr:sp macro="" textlink="">
      <xdr:nvSpPr>
        <xdr:cNvPr id="285" name="Oval 878"/>
        <xdr:cNvSpPr>
          <a:spLocks noChangeArrowheads="1"/>
        </xdr:cNvSpPr>
      </xdr:nvSpPr>
      <xdr:spPr bwMode="auto">
        <a:xfrm>
          <a:off x="1754605" y="3378868"/>
          <a:ext cx="285750" cy="21757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556746</xdr:colOff>
      <xdr:row>34</xdr:row>
      <xdr:rowOff>25353</xdr:rowOff>
    </xdr:from>
    <xdr:to>
      <xdr:col>11</xdr:col>
      <xdr:colOff>842496</xdr:colOff>
      <xdr:row>35</xdr:row>
      <xdr:rowOff>84007</xdr:rowOff>
    </xdr:to>
    <xdr:sp macro="" textlink="">
      <xdr:nvSpPr>
        <xdr:cNvPr id="286" name="Oval 1007"/>
        <xdr:cNvSpPr>
          <a:spLocks noChangeArrowheads="1"/>
        </xdr:cNvSpPr>
      </xdr:nvSpPr>
      <xdr:spPr bwMode="auto">
        <a:xfrm>
          <a:off x="3893217" y="1767067"/>
          <a:ext cx="285750" cy="22194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1119939</xdr:colOff>
      <xdr:row>35</xdr:row>
      <xdr:rowOff>67177</xdr:rowOff>
    </xdr:from>
    <xdr:to>
      <xdr:col>12</xdr:col>
      <xdr:colOff>32083</xdr:colOff>
      <xdr:row>36</xdr:row>
      <xdr:rowOff>125831</xdr:rowOff>
    </xdr:to>
    <xdr:sp macro="" textlink="">
      <xdr:nvSpPr>
        <xdr:cNvPr id="287" name="Oval 1007"/>
        <xdr:cNvSpPr>
          <a:spLocks noChangeArrowheads="1"/>
        </xdr:cNvSpPr>
      </xdr:nvSpPr>
      <xdr:spPr bwMode="auto">
        <a:xfrm>
          <a:off x="4433636" y="1962151"/>
          <a:ext cx="285750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407571</xdr:colOff>
      <xdr:row>47</xdr:row>
      <xdr:rowOff>134353</xdr:rowOff>
    </xdr:from>
    <xdr:to>
      <xdr:col>11</xdr:col>
      <xdr:colOff>693321</xdr:colOff>
      <xdr:row>49</xdr:row>
      <xdr:rowOff>2506</xdr:rowOff>
    </xdr:to>
    <xdr:sp macro="" textlink="">
      <xdr:nvSpPr>
        <xdr:cNvPr id="288" name="Oval 1007"/>
        <xdr:cNvSpPr>
          <a:spLocks noChangeArrowheads="1"/>
        </xdr:cNvSpPr>
      </xdr:nvSpPr>
      <xdr:spPr bwMode="auto">
        <a:xfrm>
          <a:off x="3744042" y="8396610"/>
          <a:ext cx="285750" cy="22193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3</xdr:col>
      <xdr:colOff>43616</xdr:colOff>
      <xdr:row>43</xdr:row>
      <xdr:rowOff>11029</xdr:rowOff>
    </xdr:from>
    <xdr:to>
      <xdr:col>4</xdr:col>
      <xdr:colOff>43616</xdr:colOff>
      <xdr:row>44</xdr:row>
      <xdr:rowOff>69683</xdr:rowOff>
    </xdr:to>
    <xdr:sp macro="" textlink="">
      <xdr:nvSpPr>
        <xdr:cNvPr id="289" name="Oval 1007"/>
        <xdr:cNvSpPr>
          <a:spLocks noChangeArrowheads="1"/>
        </xdr:cNvSpPr>
      </xdr:nvSpPr>
      <xdr:spPr bwMode="auto">
        <a:xfrm>
          <a:off x="1226721" y="3229476"/>
          <a:ext cx="285750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7</xdr:col>
      <xdr:colOff>137432</xdr:colOff>
      <xdr:row>76</xdr:row>
      <xdr:rowOff>148319</xdr:rowOff>
    </xdr:from>
    <xdr:to>
      <xdr:col>11</xdr:col>
      <xdr:colOff>604157</xdr:colOff>
      <xdr:row>78</xdr:row>
      <xdr:rowOff>13607</xdr:rowOff>
    </xdr:to>
    <xdr:sp macro="" textlink="">
      <xdr:nvSpPr>
        <xdr:cNvPr id="300" name="Text Box 968"/>
        <xdr:cNvSpPr txBox="1">
          <a:spLocks noChangeArrowheads="1"/>
        </xdr:cNvSpPr>
      </xdr:nvSpPr>
      <xdr:spPr bwMode="auto">
        <a:xfrm>
          <a:off x="2477861" y="13211176"/>
          <a:ext cx="1462767" cy="1918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południe</a:t>
          </a:r>
        </a:p>
      </xdr:txBody>
    </xdr:sp>
    <xdr:clientData/>
  </xdr:twoCellAnchor>
  <xdr:twoCellAnchor>
    <xdr:from>
      <xdr:col>7</xdr:col>
      <xdr:colOff>32657</xdr:colOff>
      <xdr:row>54</xdr:row>
      <xdr:rowOff>59872</xdr:rowOff>
    </xdr:from>
    <xdr:to>
      <xdr:col>11</xdr:col>
      <xdr:colOff>408644</xdr:colOff>
      <xdr:row>55</xdr:row>
      <xdr:rowOff>88447</xdr:rowOff>
    </xdr:to>
    <xdr:sp macro="" textlink="">
      <xdr:nvSpPr>
        <xdr:cNvPr id="301" name="Text Box 969"/>
        <xdr:cNvSpPr txBox="1">
          <a:spLocks noChangeArrowheads="1"/>
        </xdr:cNvSpPr>
      </xdr:nvSpPr>
      <xdr:spPr bwMode="auto">
        <a:xfrm>
          <a:off x="2373086" y="9492343"/>
          <a:ext cx="1372029" cy="19186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północ</a:t>
          </a:r>
        </a:p>
      </xdr:txBody>
    </xdr:sp>
    <xdr:clientData/>
  </xdr:twoCellAnchor>
  <xdr:twoCellAnchor>
    <xdr:from>
      <xdr:col>12</xdr:col>
      <xdr:colOff>478972</xdr:colOff>
      <xdr:row>59</xdr:row>
      <xdr:rowOff>27215</xdr:rowOff>
    </xdr:from>
    <xdr:to>
      <xdr:col>13</xdr:col>
      <xdr:colOff>193222</xdr:colOff>
      <xdr:row>70</xdr:row>
      <xdr:rowOff>63954</xdr:rowOff>
    </xdr:to>
    <xdr:sp macro="" textlink="">
      <xdr:nvSpPr>
        <xdr:cNvPr id="302" name="Text Box 970"/>
        <xdr:cNvSpPr txBox="1">
          <a:spLocks noChangeArrowheads="1"/>
        </xdr:cNvSpPr>
      </xdr:nvSpPr>
      <xdr:spPr bwMode="auto">
        <a:xfrm>
          <a:off x="5187043" y="14619515"/>
          <a:ext cx="198665" cy="183288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wschód</a:t>
          </a:r>
        </a:p>
      </xdr:txBody>
    </xdr:sp>
    <xdr:clientData/>
  </xdr:twoCellAnchor>
  <xdr:twoCellAnchor>
    <xdr:from>
      <xdr:col>1</xdr:col>
      <xdr:colOff>179614</xdr:colOff>
      <xdr:row>59</xdr:row>
      <xdr:rowOff>133135</xdr:rowOff>
    </xdr:from>
    <xdr:to>
      <xdr:col>2</xdr:col>
      <xdr:colOff>91168</xdr:colOff>
      <xdr:row>70</xdr:row>
      <xdr:rowOff>122606</xdr:rowOff>
    </xdr:to>
    <xdr:sp macro="" textlink="">
      <xdr:nvSpPr>
        <xdr:cNvPr id="303" name="Text Box 971"/>
        <xdr:cNvSpPr txBox="1">
          <a:spLocks noChangeArrowheads="1"/>
        </xdr:cNvSpPr>
      </xdr:nvSpPr>
      <xdr:spPr bwMode="auto">
        <a:xfrm>
          <a:off x="789214" y="10420135"/>
          <a:ext cx="200025" cy="178561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zachód</a:t>
          </a:r>
        </a:p>
      </xdr:txBody>
    </xdr:sp>
    <xdr:clientData/>
  </xdr:twoCellAnchor>
  <xdr:twoCellAnchor>
    <xdr:from>
      <xdr:col>11</xdr:col>
      <xdr:colOff>594632</xdr:colOff>
      <xdr:row>71</xdr:row>
      <xdr:rowOff>47625</xdr:rowOff>
    </xdr:from>
    <xdr:to>
      <xdr:col>11</xdr:col>
      <xdr:colOff>880382</xdr:colOff>
      <xdr:row>72</xdr:row>
      <xdr:rowOff>103415</xdr:rowOff>
    </xdr:to>
    <xdr:sp macro="" textlink="">
      <xdr:nvSpPr>
        <xdr:cNvPr id="304" name="Oval 1007"/>
        <xdr:cNvSpPr>
          <a:spLocks noChangeArrowheads="1"/>
        </xdr:cNvSpPr>
      </xdr:nvSpPr>
      <xdr:spPr bwMode="auto">
        <a:xfrm>
          <a:off x="3931103" y="12294054"/>
          <a:ext cx="285750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5</xdr:col>
      <xdr:colOff>251732</xdr:colOff>
      <xdr:row>60</xdr:row>
      <xdr:rowOff>0</xdr:rowOff>
    </xdr:from>
    <xdr:to>
      <xdr:col>6</xdr:col>
      <xdr:colOff>185057</xdr:colOff>
      <xdr:row>61</xdr:row>
      <xdr:rowOff>57151</xdr:rowOff>
    </xdr:to>
    <xdr:sp macro="" textlink="">
      <xdr:nvSpPr>
        <xdr:cNvPr id="305" name="Oval 1012"/>
        <xdr:cNvSpPr>
          <a:spLocks noChangeArrowheads="1"/>
        </xdr:cNvSpPr>
      </xdr:nvSpPr>
      <xdr:spPr bwMode="auto">
        <a:xfrm>
          <a:off x="2015218" y="10450286"/>
          <a:ext cx="221796" cy="22043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5</xdr:col>
      <xdr:colOff>136071</xdr:colOff>
      <xdr:row>69</xdr:row>
      <xdr:rowOff>116879</xdr:rowOff>
    </xdr:from>
    <xdr:to>
      <xdr:col>6</xdr:col>
      <xdr:colOff>136071</xdr:colOff>
      <xdr:row>71</xdr:row>
      <xdr:rowOff>13607</xdr:rowOff>
    </xdr:to>
    <xdr:sp macro="" textlink="">
      <xdr:nvSpPr>
        <xdr:cNvPr id="306" name="Oval 878"/>
        <xdr:cNvSpPr>
          <a:spLocks noChangeArrowheads="1"/>
        </xdr:cNvSpPr>
      </xdr:nvSpPr>
      <xdr:spPr bwMode="auto">
        <a:xfrm>
          <a:off x="1899557" y="12036736"/>
          <a:ext cx="288471" cy="22330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589403</xdr:colOff>
      <xdr:row>59</xdr:row>
      <xdr:rowOff>112439</xdr:rowOff>
    </xdr:from>
    <xdr:to>
      <xdr:col>11</xdr:col>
      <xdr:colOff>875153</xdr:colOff>
      <xdr:row>61</xdr:row>
      <xdr:rowOff>7808</xdr:rowOff>
    </xdr:to>
    <xdr:sp macro="" textlink="">
      <xdr:nvSpPr>
        <xdr:cNvPr id="307" name="Oval 1007"/>
        <xdr:cNvSpPr>
          <a:spLocks noChangeArrowheads="1"/>
        </xdr:cNvSpPr>
      </xdr:nvSpPr>
      <xdr:spPr bwMode="auto">
        <a:xfrm>
          <a:off x="3925874" y="10399439"/>
          <a:ext cx="285750" cy="22194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1152596</xdr:colOff>
      <xdr:row>60</xdr:row>
      <xdr:rowOff>154263</xdr:rowOff>
    </xdr:from>
    <xdr:to>
      <xdr:col>12</xdr:col>
      <xdr:colOff>64740</xdr:colOff>
      <xdr:row>62</xdr:row>
      <xdr:rowOff>49632</xdr:rowOff>
    </xdr:to>
    <xdr:sp macro="" textlink="">
      <xdr:nvSpPr>
        <xdr:cNvPr id="308" name="Oval 1007"/>
        <xdr:cNvSpPr>
          <a:spLocks noChangeArrowheads="1"/>
        </xdr:cNvSpPr>
      </xdr:nvSpPr>
      <xdr:spPr bwMode="auto">
        <a:xfrm>
          <a:off x="4489067" y="10604549"/>
          <a:ext cx="283744" cy="22194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3</xdr:col>
      <xdr:colOff>76273</xdr:colOff>
      <xdr:row>68</xdr:row>
      <xdr:rowOff>136216</xdr:rowOff>
    </xdr:from>
    <xdr:to>
      <xdr:col>4</xdr:col>
      <xdr:colOff>76273</xdr:colOff>
      <xdr:row>70</xdr:row>
      <xdr:rowOff>31583</xdr:rowOff>
    </xdr:to>
    <xdr:sp macro="" textlink="">
      <xdr:nvSpPr>
        <xdr:cNvPr id="309" name="Oval 1007"/>
        <xdr:cNvSpPr>
          <a:spLocks noChangeArrowheads="1"/>
        </xdr:cNvSpPr>
      </xdr:nvSpPr>
      <xdr:spPr bwMode="auto">
        <a:xfrm>
          <a:off x="1262816" y="11892787"/>
          <a:ext cx="288471" cy="22193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7</xdr:col>
      <xdr:colOff>235403</xdr:colOff>
      <xdr:row>101</xdr:row>
      <xdr:rowOff>137433</xdr:rowOff>
    </xdr:from>
    <xdr:to>
      <xdr:col>11</xdr:col>
      <xdr:colOff>702128</xdr:colOff>
      <xdr:row>103</xdr:row>
      <xdr:rowOff>2722</xdr:rowOff>
    </xdr:to>
    <xdr:sp macro="" textlink="">
      <xdr:nvSpPr>
        <xdr:cNvPr id="320" name="Text Box 968"/>
        <xdr:cNvSpPr txBox="1">
          <a:spLocks noChangeArrowheads="1"/>
        </xdr:cNvSpPr>
      </xdr:nvSpPr>
      <xdr:spPr bwMode="auto">
        <a:xfrm>
          <a:off x="2575832" y="22061262"/>
          <a:ext cx="1462767" cy="1918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południe</a:t>
          </a:r>
        </a:p>
      </xdr:txBody>
    </xdr:sp>
    <xdr:clientData/>
  </xdr:twoCellAnchor>
  <xdr:twoCellAnchor>
    <xdr:from>
      <xdr:col>7</xdr:col>
      <xdr:colOff>130628</xdr:colOff>
      <xdr:row>79</xdr:row>
      <xdr:rowOff>48986</xdr:rowOff>
    </xdr:from>
    <xdr:to>
      <xdr:col>11</xdr:col>
      <xdr:colOff>506615</xdr:colOff>
      <xdr:row>80</xdr:row>
      <xdr:rowOff>77561</xdr:rowOff>
    </xdr:to>
    <xdr:sp macro="" textlink="">
      <xdr:nvSpPr>
        <xdr:cNvPr id="321" name="Text Box 969"/>
        <xdr:cNvSpPr txBox="1">
          <a:spLocks noChangeArrowheads="1"/>
        </xdr:cNvSpPr>
      </xdr:nvSpPr>
      <xdr:spPr bwMode="auto">
        <a:xfrm>
          <a:off x="2471057" y="18342429"/>
          <a:ext cx="1372029" cy="19186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północ</a:t>
          </a:r>
        </a:p>
      </xdr:txBody>
    </xdr:sp>
    <xdr:clientData/>
  </xdr:twoCellAnchor>
  <xdr:twoCellAnchor>
    <xdr:from>
      <xdr:col>12</xdr:col>
      <xdr:colOff>435428</xdr:colOff>
      <xdr:row>81</xdr:row>
      <xdr:rowOff>76201</xdr:rowOff>
    </xdr:from>
    <xdr:to>
      <xdr:col>13</xdr:col>
      <xdr:colOff>149678</xdr:colOff>
      <xdr:row>92</xdr:row>
      <xdr:rowOff>74840</xdr:rowOff>
    </xdr:to>
    <xdr:sp macro="" textlink="">
      <xdr:nvSpPr>
        <xdr:cNvPr id="322" name="Text Box 970"/>
        <xdr:cNvSpPr txBox="1">
          <a:spLocks noChangeArrowheads="1"/>
        </xdr:cNvSpPr>
      </xdr:nvSpPr>
      <xdr:spPr bwMode="auto">
        <a:xfrm>
          <a:off x="5143499" y="18696215"/>
          <a:ext cx="198665" cy="183288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wschód</a:t>
          </a:r>
        </a:p>
      </xdr:txBody>
    </xdr:sp>
    <xdr:clientData/>
  </xdr:twoCellAnchor>
  <xdr:twoCellAnchor>
    <xdr:from>
      <xdr:col>1</xdr:col>
      <xdr:colOff>206828</xdr:colOff>
      <xdr:row>83</xdr:row>
      <xdr:rowOff>164432</xdr:rowOff>
    </xdr:from>
    <xdr:to>
      <xdr:col>2</xdr:col>
      <xdr:colOff>118382</xdr:colOff>
      <xdr:row>94</xdr:row>
      <xdr:rowOff>144378</xdr:rowOff>
    </xdr:to>
    <xdr:sp macro="" textlink="">
      <xdr:nvSpPr>
        <xdr:cNvPr id="323" name="Text Box 971"/>
        <xdr:cNvSpPr txBox="1">
          <a:spLocks noChangeArrowheads="1"/>
        </xdr:cNvSpPr>
      </xdr:nvSpPr>
      <xdr:spPr bwMode="auto">
        <a:xfrm>
          <a:off x="816428" y="19111018"/>
          <a:ext cx="200025" cy="181418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zachód</a:t>
          </a:r>
        </a:p>
      </xdr:txBody>
    </xdr:sp>
    <xdr:clientData/>
  </xdr:twoCellAnchor>
  <xdr:twoCellAnchor>
    <xdr:from>
      <xdr:col>11</xdr:col>
      <xdr:colOff>692603</xdr:colOff>
      <xdr:row>96</xdr:row>
      <xdr:rowOff>36740</xdr:rowOff>
    </xdr:from>
    <xdr:to>
      <xdr:col>11</xdr:col>
      <xdr:colOff>978353</xdr:colOff>
      <xdr:row>97</xdr:row>
      <xdr:rowOff>92529</xdr:rowOff>
    </xdr:to>
    <xdr:sp macro="" textlink="">
      <xdr:nvSpPr>
        <xdr:cNvPr id="324" name="Oval 1007"/>
        <xdr:cNvSpPr>
          <a:spLocks noChangeArrowheads="1"/>
        </xdr:cNvSpPr>
      </xdr:nvSpPr>
      <xdr:spPr bwMode="auto">
        <a:xfrm>
          <a:off x="4029074" y="21144140"/>
          <a:ext cx="285750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6</xdr:col>
      <xdr:colOff>61232</xdr:colOff>
      <xdr:row>84</xdr:row>
      <xdr:rowOff>152401</xdr:rowOff>
    </xdr:from>
    <xdr:to>
      <xdr:col>6</xdr:col>
      <xdr:colOff>283028</xdr:colOff>
      <xdr:row>86</xdr:row>
      <xdr:rowOff>46265</xdr:rowOff>
    </xdr:to>
    <xdr:sp macro="" textlink="">
      <xdr:nvSpPr>
        <xdr:cNvPr id="325" name="Oval 1012"/>
        <xdr:cNvSpPr>
          <a:spLocks noChangeArrowheads="1"/>
        </xdr:cNvSpPr>
      </xdr:nvSpPr>
      <xdr:spPr bwMode="auto">
        <a:xfrm>
          <a:off x="2113189" y="19300372"/>
          <a:ext cx="221796" cy="22043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5</xdr:col>
      <xdr:colOff>130628</xdr:colOff>
      <xdr:row>94</xdr:row>
      <xdr:rowOff>111436</xdr:rowOff>
    </xdr:from>
    <xdr:to>
      <xdr:col>6</xdr:col>
      <xdr:colOff>130628</xdr:colOff>
      <xdr:row>96</xdr:row>
      <xdr:rowOff>8165</xdr:rowOff>
    </xdr:to>
    <xdr:sp macro="" textlink="">
      <xdr:nvSpPr>
        <xdr:cNvPr id="326" name="Oval 878"/>
        <xdr:cNvSpPr>
          <a:spLocks noChangeArrowheads="1"/>
        </xdr:cNvSpPr>
      </xdr:nvSpPr>
      <xdr:spPr bwMode="auto">
        <a:xfrm>
          <a:off x="1894114" y="20892265"/>
          <a:ext cx="288471" cy="22330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687374</xdr:colOff>
      <xdr:row>84</xdr:row>
      <xdr:rowOff>101554</xdr:rowOff>
    </xdr:from>
    <xdr:to>
      <xdr:col>11</xdr:col>
      <xdr:colOff>973124</xdr:colOff>
      <xdr:row>85</xdr:row>
      <xdr:rowOff>160208</xdr:rowOff>
    </xdr:to>
    <xdr:sp macro="" textlink="">
      <xdr:nvSpPr>
        <xdr:cNvPr id="327" name="Oval 1007"/>
        <xdr:cNvSpPr>
          <a:spLocks noChangeArrowheads="1"/>
        </xdr:cNvSpPr>
      </xdr:nvSpPr>
      <xdr:spPr bwMode="auto">
        <a:xfrm>
          <a:off x="4023845" y="19249525"/>
          <a:ext cx="285750" cy="22194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1250567</xdr:colOff>
      <xdr:row>85</xdr:row>
      <xdr:rowOff>143378</xdr:rowOff>
    </xdr:from>
    <xdr:to>
      <xdr:col>12</xdr:col>
      <xdr:colOff>162711</xdr:colOff>
      <xdr:row>87</xdr:row>
      <xdr:rowOff>38746</xdr:rowOff>
    </xdr:to>
    <xdr:sp macro="" textlink="">
      <xdr:nvSpPr>
        <xdr:cNvPr id="328" name="Oval 1007"/>
        <xdr:cNvSpPr>
          <a:spLocks noChangeArrowheads="1"/>
        </xdr:cNvSpPr>
      </xdr:nvSpPr>
      <xdr:spPr bwMode="auto">
        <a:xfrm>
          <a:off x="4587038" y="19454635"/>
          <a:ext cx="283744" cy="22194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3</xdr:col>
      <xdr:colOff>174244</xdr:colOff>
      <xdr:row>93</xdr:row>
      <xdr:rowOff>125330</xdr:rowOff>
    </xdr:from>
    <xdr:to>
      <xdr:col>4</xdr:col>
      <xdr:colOff>174244</xdr:colOff>
      <xdr:row>95</xdr:row>
      <xdr:rowOff>20698</xdr:rowOff>
    </xdr:to>
    <xdr:sp macro="" textlink="">
      <xdr:nvSpPr>
        <xdr:cNvPr id="329" name="Oval 1007"/>
        <xdr:cNvSpPr>
          <a:spLocks noChangeArrowheads="1"/>
        </xdr:cNvSpPr>
      </xdr:nvSpPr>
      <xdr:spPr bwMode="auto">
        <a:xfrm>
          <a:off x="1360787" y="20742873"/>
          <a:ext cx="288471" cy="22193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2</xdr:col>
      <xdr:colOff>247650</xdr:colOff>
      <xdr:row>15</xdr:row>
      <xdr:rowOff>0</xdr:rowOff>
    </xdr:from>
    <xdr:to>
      <xdr:col>11</xdr:col>
      <xdr:colOff>1162050</xdr:colOff>
      <xdr:row>15</xdr:row>
      <xdr:rowOff>0</xdr:rowOff>
    </xdr:to>
    <xdr:sp macro="" textlink="">
      <xdr:nvSpPr>
        <xdr:cNvPr id="103375" name="Line 295"/>
        <xdr:cNvSpPr>
          <a:spLocks noChangeShapeType="1"/>
        </xdr:cNvSpPr>
      </xdr:nvSpPr>
      <xdr:spPr bwMode="auto">
        <a:xfrm rot="16200000" flipV="1">
          <a:off x="2809875" y="1038225"/>
          <a:ext cx="0" cy="33337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8</xdr:row>
      <xdr:rowOff>9525</xdr:rowOff>
    </xdr:from>
    <xdr:to>
      <xdr:col>8</xdr:col>
      <xdr:colOff>114300</xdr:colOff>
      <xdr:row>10</xdr:row>
      <xdr:rowOff>28575</xdr:rowOff>
    </xdr:to>
    <xdr:grpSp>
      <xdr:nvGrpSpPr>
        <xdr:cNvPr id="103376" name="Group 297"/>
        <xdr:cNvGrpSpPr>
          <a:grpSpLocks/>
        </xdr:cNvGrpSpPr>
      </xdr:nvGrpSpPr>
      <xdr:grpSpPr bwMode="auto">
        <a:xfrm flipV="1">
          <a:off x="2743200" y="1530096"/>
          <a:ext cx="120396" cy="332232"/>
          <a:chOff x="296" y="389"/>
          <a:chExt cx="12" cy="36"/>
        </a:xfrm>
      </xdr:grpSpPr>
      <xdr:sp macro="" textlink="">
        <xdr:nvSpPr>
          <xdr:cNvPr id="106507" name="Line 298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08" name="Line 299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171450</xdr:colOff>
      <xdr:row>22</xdr:row>
      <xdr:rowOff>38100</xdr:rowOff>
    </xdr:from>
    <xdr:to>
      <xdr:col>10</xdr:col>
      <xdr:colOff>38100</xdr:colOff>
      <xdr:row>24</xdr:row>
      <xdr:rowOff>0</xdr:rowOff>
    </xdr:to>
    <xdr:grpSp>
      <xdr:nvGrpSpPr>
        <xdr:cNvPr id="103377" name="Group 318"/>
        <xdr:cNvGrpSpPr>
          <a:grpSpLocks/>
        </xdr:cNvGrpSpPr>
      </xdr:nvGrpSpPr>
      <xdr:grpSpPr bwMode="auto">
        <a:xfrm>
          <a:off x="3214116" y="3819144"/>
          <a:ext cx="120396" cy="332232"/>
          <a:chOff x="296" y="389"/>
          <a:chExt cx="12" cy="36"/>
        </a:xfrm>
      </xdr:grpSpPr>
      <xdr:sp macro="" textlink="">
        <xdr:nvSpPr>
          <xdr:cNvPr id="106505" name="Line 319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06" name="Line 320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76200</xdr:colOff>
      <xdr:row>10</xdr:row>
      <xdr:rowOff>85725</xdr:rowOff>
    </xdr:from>
    <xdr:to>
      <xdr:col>11</xdr:col>
      <xdr:colOff>457200</xdr:colOff>
      <xdr:row>13</xdr:row>
      <xdr:rowOff>104775</xdr:rowOff>
    </xdr:to>
    <xdr:sp macro="" textlink="">
      <xdr:nvSpPr>
        <xdr:cNvPr id="103378" name="Arc 332"/>
        <xdr:cNvSpPr>
          <a:spLocks/>
        </xdr:cNvSpPr>
      </xdr:nvSpPr>
      <xdr:spPr bwMode="auto">
        <a:xfrm flipH="1" flipV="1">
          <a:off x="3209925" y="1981200"/>
          <a:ext cx="561975" cy="504825"/>
        </a:xfrm>
        <a:custGeom>
          <a:avLst/>
          <a:gdLst>
            <a:gd name="T0" fmla="*/ 0 w 20848"/>
            <a:gd name="T1" fmla="*/ 0 h 21600"/>
            <a:gd name="T2" fmla="*/ 560614 w 20848"/>
            <a:gd name="T3" fmla="*/ 375791 h 21600"/>
            <a:gd name="T4" fmla="*/ 0 w 20848"/>
            <a:gd name="T5" fmla="*/ 508908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447675</xdr:colOff>
      <xdr:row>13</xdr:row>
      <xdr:rowOff>104775</xdr:rowOff>
    </xdr:from>
    <xdr:to>
      <xdr:col>11</xdr:col>
      <xdr:colOff>1171575</xdr:colOff>
      <xdr:row>13</xdr:row>
      <xdr:rowOff>104775</xdr:rowOff>
    </xdr:to>
    <xdr:sp macro="" textlink="">
      <xdr:nvSpPr>
        <xdr:cNvPr id="103379" name="Line 333"/>
        <xdr:cNvSpPr>
          <a:spLocks noChangeShapeType="1"/>
        </xdr:cNvSpPr>
      </xdr:nvSpPr>
      <xdr:spPr bwMode="auto">
        <a:xfrm rot="16200000" flipV="1">
          <a:off x="4124325" y="2124075"/>
          <a:ext cx="0" cy="7239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18</xdr:row>
      <xdr:rowOff>47625</xdr:rowOff>
    </xdr:from>
    <xdr:to>
      <xdr:col>7</xdr:col>
      <xdr:colOff>142875</xdr:colOff>
      <xdr:row>20</xdr:row>
      <xdr:rowOff>142875</xdr:rowOff>
    </xdr:to>
    <xdr:sp macro="" textlink="">
      <xdr:nvSpPr>
        <xdr:cNvPr id="103380" name="Arc 345"/>
        <xdr:cNvSpPr>
          <a:spLocks/>
        </xdr:cNvSpPr>
      </xdr:nvSpPr>
      <xdr:spPr bwMode="auto">
        <a:xfrm>
          <a:off x="2038350" y="3276600"/>
          <a:ext cx="428625" cy="419100"/>
        </a:xfrm>
        <a:custGeom>
          <a:avLst/>
          <a:gdLst>
            <a:gd name="T0" fmla="*/ 0 w 21600"/>
            <a:gd name="T1" fmla="*/ 0 h 21600"/>
            <a:gd name="T2" fmla="*/ 431347 w 21600"/>
            <a:gd name="T3" fmla="*/ 421822 h 21600"/>
            <a:gd name="T4" fmla="*/ 0 w 21600"/>
            <a:gd name="T5" fmla="*/ 421822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20</xdr:row>
      <xdr:rowOff>142875</xdr:rowOff>
    </xdr:from>
    <xdr:to>
      <xdr:col>7</xdr:col>
      <xdr:colOff>142875</xdr:colOff>
      <xdr:row>24</xdr:row>
      <xdr:rowOff>104775</xdr:rowOff>
    </xdr:to>
    <xdr:cxnSp macro="">
      <xdr:nvCxnSpPr>
        <xdr:cNvPr id="103381" name="AutoShape 346"/>
        <xdr:cNvCxnSpPr>
          <a:cxnSpLocks noChangeShapeType="1"/>
        </xdr:cNvCxnSpPr>
      </xdr:nvCxnSpPr>
      <xdr:spPr bwMode="auto">
        <a:xfrm>
          <a:off x="2466975" y="3695700"/>
          <a:ext cx="0" cy="6953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47625</xdr:colOff>
      <xdr:row>18</xdr:row>
      <xdr:rowOff>47625</xdr:rowOff>
    </xdr:from>
    <xdr:to>
      <xdr:col>6</xdr:col>
      <xdr:colOff>0</xdr:colOff>
      <xdr:row>18</xdr:row>
      <xdr:rowOff>47625</xdr:rowOff>
    </xdr:to>
    <xdr:cxnSp macro="">
      <xdr:nvCxnSpPr>
        <xdr:cNvPr id="103382" name="AutoShape 347"/>
        <xdr:cNvCxnSpPr>
          <a:cxnSpLocks noChangeShapeType="1"/>
        </xdr:cNvCxnSpPr>
      </xdr:nvCxnSpPr>
      <xdr:spPr bwMode="auto">
        <a:xfrm flipH="1">
          <a:off x="1228725" y="3276600"/>
          <a:ext cx="8096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219075</xdr:colOff>
      <xdr:row>18</xdr:row>
      <xdr:rowOff>57150</xdr:rowOff>
    </xdr:from>
    <xdr:to>
      <xdr:col>11</xdr:col>
      <xdr:colOff>619125</xdr:colOff>
      <xdr:row>21</xdr:row>
      <xdr:rowOff>9525</xdr:rowOff>
    </xdr:to>
    <xdr:sp macro="" textlink="">
      <xdr:nvSpPr>
        <xdr:cNvPr id="103383" name="Arc 349"/>
        <xdr:cNvSpPr>
          <a:spLocks/>
        </xdr:cNvSpPr>
      </xdr:nvSpPr>
      <xdr:spPr bwMode="auto">
        <a:xfrm flipH="1">
          <a:off x="3533775" y="3286125"/>
          <a:ext cx="400050" cy="438150"/>
        </a:xfrm>
        <a:custGeom>
          <a:avLst/>
          <a:gdLst>
            <a:gd name="T0" fmla="*/ 0 w 21600"/>
            <a:gd name="T1" fmla="*/ 0 h 21600"/>
            <a:gd name="T2" fmla="*/ 400050 w 21600"/>
            <a:gd name="T3" fmla="*/ 442232 h 21600"/>
            <a:gd name="T4" fmla="*/ 0 w 21600"/>
            <a:gd name="T5" fmla="*/ 442232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219075</xdr:colOff>
      <xdr:row>21</xdr:row>
      <xdr:rowOff>0</xdr:rowOff>
    </xdr:from>
    <xdr:to>
      <xdr:col>11</xdr:col>
      <xdr:colOff>219075</xdr:colOff>
      <xdr:row>24</xdr:row>
      <xdr:rowOff>95250</xdr:rowOff>
    </xdr:to>
    <xdr:cxnSp macro="">
      <xdr:nvCxnSpPr>
        <xdr:cNvPr id="103384" name="AutoShape 350"/>
        <xdr:cNvCxnSpPr>
          <a:cxnSpLocks noChangeShapeType="1"/>
        </xdr:cNvCxnSpPr>
      </xdr:nvCxnSpPr>
      <xdr:spPr bwMode="auto">
        <a:xfrm>
          <a:off x="3533775" y="3714750"/>
          <a:ext cx="0" cy="6667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619125</xdr:colOff>
      <xdr:row>18</xdr:row>
      <xdr:rowOff>57150</xdr:rowOff>
    </xdr:from>
    <xdr:to>
      <xdr:col>12</xdr:col>
      <xdr:colOff>152400</xdr:colOff>
      <xdr:row>18</xdr:row>
      <xdr:rowOff>57150</xdr:rowOff>
    </xdr:to>
    <xdr:cxnSp macro="">
      <xdr:nvCxnSpPr>
        <xdr:cNvPr id="103385" name="AutoShape 351"/>
        <xdr:cNvCxnSpPr>
          <a:cxnSpLocks noChangeShapeType="1"/>
          <a:stCxn id="103383" idx="0"/>
        </xdr:cNvCxnSpPr>
      </xdr:nvCxnSpPr>
      <xdr:spPr bwMode="auto">
        <a:xfrm>
          <a:off x="3933825" y="3286125"/>
          <a:ext cx="90487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0</xdr:colOff>
      <xdr:row>12</xdr:row>
      <xdr:rowOff>19050</xdr:rowOff>
    </xdr:from>
    <xdr:to>
      <xdr:col>7</xdr:col>
      <xdr:colOff>142875</xdr:colOff>
      <xdr:row>14</xdr:row>
      <xdr:rowOff>76200</xdr:rowOff>
    </xdr:to>
    <xdr:sp macro="" textlink="">
      <xdr:nvSpPr>
        <xdr:cNvPr id="103386" name="Arc 352"/>
        <xdr:cNvSpPr>
          <a:spLocks/>
        </xdr:cNvSpPr>
      </xdr:nvSpPr>
      <xdr:spPr bwMode="auto">
        <a:xfrm flipV="1">
          <a:off x="2038350" y="2238375"/>
          <a:ext cx="428625" cy="381000"/>
        </a:xfrm>
        <a:custGeom>
          <a:avLst/>
          <a:gdLst>
            <a:gd name="T0" fmla="*/ 0 w 21600"/>
            <a:gd name="T1" fmla="*/ 0 h 21600"/>
            <a:gd name="T2" fmla="*/ 431347 w 21600"/>
            <a:gd name="T3" fmla="*/ 383721 h 21600"/>
            <a:gd name="T4" fmla="*/ 0 w 21600"/>
            <a:gd name="T5" fmla="*/ 383721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7</xdr:row>
      <xdr:rowOff>123825</xdr:rowOff>
    </xdr:from>
    <xdr:to>
      <xdr:col>7</xdr:col>
      <xdr:colOff>142875</xdr:colOff>
      <xdr:row>12</xdr:row>
      <xdr:rowOff>28575</xdr:rowOff>
    </xdr:to>
    <xdr:cxnSp macro="">
      <xdr:nvCxnSpPr>
        <xdr:cNvPr id="103387" name="AutoShape 353"/>
        <xdr:cNvCxnSpPr>
          <a:cxnSpLocks noChangeShapeType="1"/>
        </xdr:cNvCxnSpPr>
      </xdr:nvCxnSpPr>
      <xdr:spPr bwMode="auto">
        <a:xfrm flipV="1">
          <a:off x="2466975" y="1495425"/>
          <a:ext cx="0" cy="7524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57150</xdr:colOff>
      <xdr:row>14</xdr:row>
      <xdr:rowOff>76200</xdr:rowOff>
    </xdr:from>
    <xdr:to>
      <xdr:col>6</xdr:col>
      <xdr:colOff>0</xdr:colOff>
      <xdr:row>14</xdr:row>
      <xdr:rowOff>76200</xdr:rowOff>
    </xdr:to>
    <xdr:cxnSp macro="">
      <xdr:nvCxnSpPr>
        <xdr:cNvPr id="103388" name="AutoShape 354"/>
        <xdr:cNvCxnSpPr>
          <a:cxnSpLocks noChangeShapeType="1"/>
        </xdr:cNvCxnSpPr>
      </xdr:nvCxnSpPr>
      <xdr:spPr bwMode="auto">
        <a:xfrm flipH="1">
          <a:off x="1238250" y="2619375"/>
          <a:ext cx="8001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38100</xdr:colOff>
      <xdr:row>10</xdr:row>
      <xdr:rowOff>57150</xdr:rowOff>
    </xdr:from>
    <xdr:to>
      <xdr:col>11</xdr:col>
      <xdr:colOff>466725</xdr:colOff>
      <xdr:row>12</xdr:row>
      <xdr:rowOff>114300</xdr:rowOff>
    </xdr:to>
    <xdr:sp macro="" textlink="">
      <xdr:nvSpPr>
        <xdr:cNvPr id="103389" name="Arc 356"/>
        <xdr:cNvSpPr>
          <a:spLocks/>
        </xdr:cNvSpPr>
      </xdr:nvSpPr>
      <xdr:spPr bwMode="auto">
        <a:xfrm flipH="1" flipV="1">
          <a:off x="3352800" y="1952625"/>
          <a:ext cx="428625" cy="381000"/>
        </a:xfrm>
        <a:custGeom>
          <a:avLst/>
          <a:gdLst>
            <a:gd name="T0" fmla="*/ 0 w 21594"/>
            <a:gd name="T1" fmla="*/ 0 h 21600"/>
            <a:gd name="T2" fmla="*/ 428625 w 21594"/>
            <a:gd name="T3" fmla="*/ 374378 h 21600"/>
            <a:gd name="T4" fmla="*/ 0 w 21594"/>
            <a:gd name="T5" fmla="*/ 383722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38100</xdr:colOff>
      <xdr:row>7</xdr:row>
      <xdr:rowOff>114300</xdr:rowOff>
    </xdr:from>
    <xdr:to>
      <xdr:col>11</xdr:col>
      <xdr:colOff>38100</xdr:colOff>
      <xdr:row>10</xdr:row>
      <xdr:rowOff>76200</xdr:rowOff>
    </xdr:to>
    <xdr:cxnSp macro="">
      <xdr:nvCxnSpPr>
        <xdr:cNvPr id="103390" name="AutoShape 357"/>
        <xdr:cNvCxnSpPr>
          <a:cxnSpLocks noChangeShapeType="1"/>
        </xdr:cNvCxnSpPr>
      </xdr:nvCxnSpPr>
      <xdr:spPr bwMode="auto">
        <a:xfrm flipV="1">
          <a:off x="3352800" y="1485900"/>
          <a:ext cx="0" cy="485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466725</xdr:colOff>
      <xdr:row>12</xdr:row>
      <xdr:rowOff>114300</xdr:rowOff>
    </xdr:from>
    <xdr:to>
      <xdr:col>12</xdr:col>
      <xdr:colOff>142875</xdr:colOff>
      <xdr:row>12</xdr:row>
      <xdr:rowOff>123825</xdr:rowOff>
    </xdr:to>
    <xdr:cxnSp macro="">
      <xdr:nvCxnSpPr>
        <xdr:cNvPr id="103391" name="AutoShape 358"/>
        <xdr:cNvCxnSpPr>
          <a:cxnSpLocks noChangeShapeType="1"/>
          <a:stCxn id="103389" idx="0"/>
        </xdr:cNvCxnSpPr>
      </xdr:nvCxnSpPr>
      <xdr:spPr bwMode="auto">
        <a:xfrm>
          <a:off x="3781425" y="2333625"/>
          <a:ext cx="1047750" cy="95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190500</xdr:colOff>
      <xdr:row>6</xdr:row>
      <xdr:rowOff>76200</xdr:rowOff>
    </xdr:from>
    <xdr:to>
      <xdr:col>8</xdr:col>
      <xdr:colOff>123825</xdr:colOff>
      <xdr:row>7</xdr:row>
      <xdr:rowOff>66675</xdr:rowOff>
    </xdr:to>
    <xdr:sp macro="" textlink="">
      <xdr:nvSpPr>
        <xdr:cNvPr id="351" name="Oval 359"/>
        <xdr:cNvSpPr>
          <a:spLocks noChangeArrowheads="1"/>
        </xdr:cNvSpPr>
      </xdr:nvSpPr>
      <xdr:spPr bwMode="auto">
        <a:xfrm>
          <a:off x="2530929" y="9285514"/>
          <a:ext cx="221796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10</xdr:col>
      <xdr:colOff>142875</xdr:colOff>
      <xdr:row>24</xdr:row>
      <xdr:rowOff>66675</xdr:rowOff>
    </xdr:from>
    <xdr:to>
      <xdr:col>11</xdr:col>
      <xdr:colOff>180975</xdr:colOff>
      <xdr:row>25</xdr:row>
      <xdr:rowOff>123825</xdr:rowOff>
    </xdr:to>
    <xdr:sp macro="" textlink="">
      <xdr:nvSpPr>
        <xdr:cNvPr id="352" name="Oval 360"/>
        <xdr:cNvSpPr>
          <a:spLocks noChangeArrowheads="1"/>
        </xdr:cNvSpPr>
      </xdr:nvSpPr>
      <xdr:spPr bwMode="auto">
        <a:xfrm>
          <a:off x="3299732" y="12438289"/>
          <a:ext cx="217714" cy="22043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2</xdr:col>
      <xdr:colOff>266700</xdr:colOff>
      <xdr:row>15</xdr:row>
      <xdr:rowOff>142875</xdr:rowOff>
    </xdr:from>
    <xdr:to>
      <xdr:col>4</xdr:col>
      <xdr:colOff>38100</xdr:colOff>
      <xdr:row>16</xdr:row>
      <xdr:rowOff>95250</xdr:rowOff>
    </xdr:to>
    <xdr:grpSp>
      <xdr:nvGrpSpPr>
        <xdr:cNvPr id="103394" name="Group 372"/>
        <xdr:cNvGrpSpPr>
          <a:grpSpLocks/>
        </xdr:cNvGrpSpPr>
      </xdr:nvGrpSpPr>
      <xdr:grpSpPr bwMode="auto">
        <a:xfrm rot="5400000">
          <a:off x="1346454" y="2634234"/>
          <a:ext cx="111252" cy="359664"/>
          <a:chOff x="312" y="405"/>
          <a:chExt cx="12" cy="36"/>
        </a:xfrm>
      </xdr:grpSpPr>
      <xdr:sp macro="" textlink="">
        <xdr:nvSpPr>
          <xdr:cNvPr id="106503" name="Line 373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04" name="Line 374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1257300</xdr:colOff>
      <xdr:row>15</xdr:row>
      <xdr:rowOff>95250</xdr:rowOff>
    </xdr:from>
    <xdr:to>
      <xdr:col>12</xdr:col>
      <xdr:colOff>104775</xdr:colOff>
      <xdr:row>16</xdr:row>
      <xdr:rowOff>152400</xdr:rowOff>
    </xdr:to>
    <xdr:sp macro="" textlink="">
      <xdr:nvSpPr>
        <xdr:cNvPr id="356" name="Oval 405"/>
        <xdr:cNvSpPr>
          <a:spLocks noChangeArrowheads="1"/>
        </xdr:cNvSpPr>
      </xdr:nvSpPr>
      <xdr:spPr bwMode="auto">
        <a:xfrm>
          <a:off x="4593771" y="10877550"/>
          <a:ext cx="219075" cy="22043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</xdr:col>
      <xdr:colOff>257175</xdr:colOff>
      <xdr:row>16</xdr:row>
      <xdr:rowOff>76200</xdr:rowOff>
    </xdr:from>
    <xdr:to>
      <xdr:col>2</xdr:col>
      <xdr:colOff>190500</xdr:colOff>
      <xdr:row>17</xdr:row>
      <xdr:rowOff>133350</xdr:rowOff>
    </xdr:to>
    <xdr:sp macro="" textlink="">
      <xdr:nvSpPr>
        <xdr:cNvPr id="357" name="Oval 406"/>
        <xdr:cNvSpPr>
          <a:spLocks noChangeArrowheads="1"/>
        </xdr:cNvSpPr>
      </xdr:nvSpPr>
      <xdr:spPr bwMode="auto">
        <a:xfrm>
          <a:off x="866775" y="11021786"/>
          <a:ext cx="221796" cy="22043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8</xdr:col>
      <xdr:colOff>209550</xdr:colOff>
      <xdr:row>22</xdr:row>
      <xdr:rowOff>38100</xdr:rowOff>
    </xdr:from>
    <xdr:to>
      <xdr:col>9</xdr:col>
      <xdr:colOff>47625</xdr:colOff>
      <xdr:row>24</xdr:row>
      <xdr:rowOff>0</xdr:rowOff>
    </xdr:to>
    <xdr:grpSp>
      <xdr:nvGrpSpPr>
        <xdr:cNvPr id="103397" name="Group 537"/>
        <xdr:cNvGrpSpPr>
          <a:grpSpLocks/>
        </xdr:cNvGrpSpPr>
      </xdr:nvGrpSpPr>
      <xdr:grpSpPr bwMode="auto">
        <a:xfrm>
          <a:off x="2964180" y="3819144"/>
          <a:ext cx="120396" cy="332232"/>
          <a:chOff x="296" y="389"/>
          <a:chExt cx="12" cy="36"/>
        </a:xfrm>
      </xdr:grpSpPr>
      <xdr:sp macro="" textlink="">
        <xdr:nvSpPr>
          <xdr:cNvPr id="106501" name="Line 538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02" name="Line 539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238125</xdr:colOff>
      <xdr:row>8</xdr:row>
      <xdr:rowOff>9525</xdr:rowOff>
    </xdr:from>
    <xdr:to>
      <xdr:col>9</xdr:col>
      <xdr:colOff>76200</xdr:colOff>
      <xdr:row>10</xdr:row>
      <xdr:rowOff>28575</xdr:rowOff>
    </xdr:to>
    <xdr:grpSp>
      <xdr:nvGrpSpPr>
        <xdr:cNvPr id="103398" name="Group 540"/>
        <xdr:cNvGrpSpPr>
          <a:grpSpLocks/>
        </xdr:cNvGrpSpPr>
      </xdr:nvGrpSpPr>
      <xdr:grpSpPr bwMode="auto">
        <a:xfrm flipV="1">
          <a:off x="2993136" y="1530096"/>
          <a:ext cx="121920" cy="332232"/>
          <a:chOff x="296" y="389"/>
          <a:chExt cx="12" cy="36"/>
        </a:xfrm>
      </xdr:grpSpPr>
      <xdr:sp macro="" textlink="">
        <xdr:nvSpPr>
          <xdr:cNvPr id="106499" name="Line 541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500" name="Line 542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142875</xdr:colOff>
      <xdr:row>10</xdr:row>
      <xdr:rowOff>123825</xdr:rowOff>
    </xdr:from>
    <xdr:to>
      <xdr:col>11</xdr:col>
      <xdr:colOff>314325</xdr:colOff>
      <xdr:row>10</xdr:row>
      <xdr:rowOff>123825</xdr:rowOff>
    </xdr:to>
    <xdr:sp macro="" textlink="">
      <xdr:nvSpPr>
        <xdr:cNvPr id="103399" name="Line 543"/>
        <xdr:cNvSpPr>
          <a:spLocks noChangeShapeType="1"/>
        </xdr:cNvSpPr>
      </xdr:nvSpPr>
      <xdr:spPr bwMode="auto">
        <a:xfrm rot="16200000" flipV="1">
          <a:off x="2905125" y="1295400"/>
          <a:ext cx="0" cy="14478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171450</xdr:colOff>
      <xdr:row>22</xdr:row>
      <xdr:rowOff>38100</xdr:rowOff>
    </xdr:from>
    <xdr:to>
      <xdr:col>11</xdr:col>
      <xdr:colOff>104775</xdr:colOff>
      <xdr:row>24</xdr:row>
      <xdr:rowOff>0</xdr:rowOff>
    </xdr:to>
    <xdr:grpSp>
      <xdr:nvGrpSpPr>
        <xdr:cNvPr id="103400" name="Group 567"/>
        <xdr:cNvGrpSpPr>
          <a:grpSpLocks/>
        </xdr:cNvGrpSpPr>
      </xdr:nvGrpSpPr>
      <xdr:grpSpPr bwMode="auto">
        <a:xfrm>
          <a:off x="3474720" y="3819144"/>
          <a:ext cx="120396" cy="332232"/>
          <a:chOff x="296" y="389"/>
          <a:chExt cx="12" cy="36"/>
        </a:xfrm>
      </xdr:grpSpPr>
      <xdr:sp macro="" textlink="">
        <xdr:nvSpPr>
          <xdr:cNvPr id="106497" name="Line 568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498" name="Line 569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161925</xdr:colOff>
      <xdr:row>6</xdr:row>
      <xdr:rowOff>85725</xdr:rowOff>
    </xdr:from>
    <xdr:to>
      <xdr:col>9</xdr:col>
      <xdr:colOff>104775</xdr:colOff>
      <xdr:row>7</xdr:row>
      <xdr:rowOff>76200</xdr:rowOff>
    </xdr:to>
    <xdr:sp macro="" textlink="">
      <xdr:nvSpPr>
        <xdr:cNvPr id="368" name="Oval 570"/>
        <xdr:cNvSpPr>
          <a:spLocks noChangeArrowheads="1"/>
        </xdr:cNvSpPr>
      </xdr:nvSpPr>
      <xdr:spPr bwMode="auto">
        <a:xfrm>
          <a:off x="2790825" y="9295039"/>
          <a:ext cx="220436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1257300</xdr:colOff>
      <xdr:row>13</xdr:row>
      <xdr:rowOff>114300</xdr:rowOff>
    </xdr:from>
    <xdr:to>
      <xdr:col>12</xdr:col>
      <xdr:colOff>104775</xdr:colOff>
      <xdr:row>15</xdr:row>
      <xdr:rowOff>9525</xdr:rowOff>
    </xdr:to>
    <xdr:sp macro="" textlink="">
      <xdr:nvSpPr>
        <xdr:cNvPr id="369" name="Oval 571"/>
        <xdr:cNvSpPr>
          <a:spLocks noChangeArrowheads="1"/>
        </xdr:cNvSpPr>
      </xdr:nvSpPr>
      <xdr:spPr bwMode="auto">
        <a:xfrm>
          <a:off x="4593771" y="10570029"/>
          <a:ext cx="219075" cy="22179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9</xdr:col>
      <xdr:colOff>123825</xdr:colOff>
      <xdr:row>24</xdr:row>
      <xdr:rowOff>57150</xdr:rowOff>
    </xdr:from>
    <xdr:to>
      <xdr:col>10</xdr:col>
      <xdr:colOff>95250</xdr:colOff>
      <xdr:row>25</xdr:row>
      <xdr:rowOff>114300</xdr:rowOff>
    </xdr:to>
    <xdr:sp macro="" textlink="">
      <xdr:nvSpPr>
        <xdr:cNvPr id="370" name="Oval 572"/>
        <xdr:cNvSpPr>
          <a:spLocks noChangeArrowheads="1"/>
        </xdr:cNvSpPr>
      </xdr:nvSpPr>
      <xdr:spPr bwMode="auto">
        <a:xfrm>
          <a:off x="3030311" y="12428764"/>
          <a:ext cx="221796" cy="22043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8</xdr:col>
      <xdr:colOff>152400</xdr:colOff>
      <xdr:row>24</xdr:row>
      <xdr:rowOff>57150</xdr:rowOff>
    </xdr:from>
    <xdr:to>
      <xdr:col>9</xdr:col>
      <xdr:colOff>95250</xdr:colOff>
      <xdr:row>25</xdr:row>
      <xdr:rowOff>114300</xdr:rowOff>
    </xdr:to>
    <xdr:sp macro="" textlink="">
      <xdr:nvSpPr>
        <xdr:cNvPr id="371" name="Oval 573"/>
        <xdr:cNvSpPr>
          <a:spLocks noChangeArrowheads="1"/>
        </xdr:cNvSpPr>
      </xdr:nvSpPr>
      <xdr:spPr bwMode="auto">
        <a:xfrm>
          <a:off x="2781300" y="12428764"/>
          <a:ext cx="220436" cy="22043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8</xdr:col>
      <xdr:colOff>104775</xdr:colOff>
      <xdr:row>16</xdr:row>
      <xdr:rowOff>47625</xdr:rowOff>
    </xdr:from>
    <xdr:to>
      <xdr:col>11</xdr:col>
      <xdr:colOff>76200</xdr:colOff>
      <xdr:row>20</xdr:row>
      <xdr:rowOff>28575</xdr:rowOff>
    </xdr:to>
    <xdr:sp macro="" textlink="">
      <xdr:nvSpPr>
        <xdr:cNvPr id="103405" name="Arc 599"/>
        <xdr:cNvSpPr>
          <a:spLocks/>
        </xdr:cNvSpPr>
      </xdr:nvSpPr>
      <xdr:spPr bwMode="auto">
        <a:xfrm flipH="1">
          <a:off x="2714625" y="2914650"/>
          <a:ext cx="676275" cy="666750"/>
        </a:xfrm>
        <a:custGeom>
          <a:avLst/>
          <a:gdLst>
            <a:gd name="T0" fmla="*/ 0 w 21600"/>
            <a:gd name="T1" fmla="*/ 0 h 22120"/>
            <a:gd name="T2" fmla="*/ 678807 w 21600"/>
            <a:gd name="T3" fmla="*/ 672193 h 22120"/>
            <a:gd name="T4" fmla="*/ 0 w 21600"/>
            <a:gd name="T5" fmla="*/ 656391 h 2212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212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1773"/>
                <a:pt x="21597" y="21946"/>
                <a:pt x="21593" y="22119"/>
              </a:cubicBezTo>
            </a:path>
            <a:path w="21600" h="2212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1773"/>
                <a:pt x="21597" y="21946"/>
                <a:pt x="21593" y="22119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19050</xdr:colOff>
      <xdr:row>16</xdr:row>
      <xdr:rowOff>47625</xdr:rowOff>
    </xdr:from>
    <xdr:to>
      <xdr:col>11</xdr:col>
      <xdr:colOff>1162050</xdr:colOff>
      <xdr:row>16</xdr:row>
      <xdr:rowOff>47625</xdr:rowOff>
    </xdr:to>
    <xdr:sp macro="" textlink="">
      <xdr:nvSpPr>
        <xdr:cNvPr id="103406" name="Line 600"/>
        <xdr:cNvSpPr>
          <a:spLocks noChangeShapeType="1"/>
        </xdr:cNvSpPr>
      </xdr:nvSpPr>
      <xdr:spPr bwMode="auto">
        <a:xfrm rot="16200000" flipV="1">
          <a:off x="3905250" y="2343150"/>
          <a:ext cx="0" cy="11430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17</xdr:row>
      <xdr:rowOff>76200</xdr:rowOff>
    </xdr:from>
    <xdr:to>
      <xdr:col>4</xdr:col>
      <xdr:colOff>38100</xdr:colOff>
      <xdr:row>17</xdr:row>
      <xdr:rowOff>161925</xdr:rowOff>
    </xdr:to>
    <xdr:grpSp>
      <xdr:nvGrpSpPr>
        <xdr:cNvPr id="103407" name="Group 601"/>
        <xdr:cNvGrpSpPr>
          <a:grpSpLocks/>
        </xdr:cNvGrpSpPr>
      </xdr:nvGrpSpPr>
      <xdr:grpSpPr bwMode="auto">
        <a:xfrm rot="5400000">
          <a:off x="1360170" y="2868930"/>
          <a:ext cx="83820" cy="359664"/>
          <a:chOff x="312" y="405"/>
          <a:chExt cx="12" cy="36"/>
        </a:xfrm>
      </xdr:grpSpPr>
      <xdr:sp macro="" textlink="">
        <xdr:nvSpPr>
          <xdr:cNvPr id="103423" name="Line 602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496" name="Line 603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47625</xdr:colOff>
      <xdr:row>20</xdr:row>
      <xdr:rowOff>114300</xdr:rowOff>
    </xdr:from>
    <xdr:to>
      <xdr:col>11</xdr:col>
      <xdr:colOff>47625</xdr:colOff>
      <xdr:row>22</xdr:row>
      <xdr:rowOff>47625</xdr:rowOff>
    </xdr:to>
    <xdr:sp macro="" textlink="">
      <xdr:nvSpPr>
        <xdr:cNvPr id="103408" name="Line 892"/>
        <xdr:cNvSpPr>
          <a:spLocks noChangeShapeType="1"/>
        </xdr:cNvSpPr>
      </xdr:nvSpPr>
      <xdr:spPr bwMode="auto">
        <a:xfrm flipV="1">
          <a:off x="3362325" y="3667125"/>
          <a:ext cx="0" cy="2857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47625</xdr:colOff>
      <xdr:row>17</xdr:row>
      <xdr:rowOff>114300</xdr:rowOff>
    </xdr:from>
    <xdr:to>
      <xdr:col>11</xdr:col>
      <xdr:colOff>704850</xdr:colOff>
      <xdr:row>20</xdr:row>
      <xdr:rowOff>123825</xdr:rowOff>
    </xdr:to>
    <xdr:sp macro="" textlink="">
      <xdr:nvSpPr>
        <xdr:cNvPr id="103409" name="Arc 893"/>
        <xdr:cNvSpPr>
          <a:spLocks/>
        </xdr:cNvSpPr>
      </xdr:nvSpPr>
      <xdr:spPr bwMode="auto">
        <a:xfrm rot="5400000" flipH="1" flipV="1">
          <a:off x="3424238" y="3081337"/>
          <a:ext cx="533400" cy="657225"/>
        </a:xfrm>
        <a:custGeom>
          <a:avLst/>
          <a:gdLst>
            <a:gd name="T0" fmla="*/ 0 w 19863"/>
            <a:gd name="T1" fmla="*/ 0 h 21600"/>
            <a:gd name="T2" fmla="*/ 537483 w 19863"/>
            <a:gd name="T3" fmla="*/ 399021 h 21600"/>
            <a:gd name="T4" fmla="*/ 0 w 19863"/>
            <a:gd name="T5" fmla="*/ 657225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9863" h="21600" fill="none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</a:path>
            <a:path w="19863" h="21600" stroke="0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34018</xdr:colOff>
      <xdr:row>26</xdr:row>
      <xdr:rowOff>55790</xdr:rowOff>
    </xdr:from>
    <xdr:to>
      <xdr:col>11</xdr:col>
      <xdr:colOff>500743</xdr:colOff>
      <xdr:row>27</xdr:row>
      <xdr:rowOff>84365</xdr:rowOff>
    </xdr:to>
    <xdr:sp macro="" textlink="">
      <xdr:nvSpPr>
        <xdr:cNvPr id="379" name="Text Box 968"/>
        <xdr:cNvSpPr txBox="1">
          <a:spLocks noChangeArrowheads="1"/>
        </xdr:cNvSpPr>
      </xdr:nvSpPr>
      <xdr:spPr bwMode="auto">
        <a:xfrm>
          <a:off x="2374447" y="12753976"/>
          <a:ext cx="1462767" cy="1918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południe</a:t>
          </a:r>
        </a:p>
      </xdr:txBody>
    </xdr:sp>
    <xdr:clientData/>
  </xdr:twoCellAnchor>
  <xdr:twoCellAnchor>
    <xdr:from>
      <xdr:col>6</xdr:col>
      <xdr:colOff>217715</xdr:colOff>
      <xdr:row>4</xdr:row>
      <xdr:rowOff>152400</xdr:rowOff>
    </xdr:from>
    <xdr:to>
      <xdr:col>11</xdr:col>
      <xdr:colOff>305230</xdr:colOff>
      <xdr:row>6</xdr:row>
      <xdr:rowOff>17690</xdr:rowOff>
    </xdr:to>
    <xdr:sp macro="" textlink="">
      <xdr:nvSpPr>
        <xdr:cNvPr id="380" name="Text Box 969"/>
        <xdr:cNvSpPr txBox="1">
          <a:spLocks noChangeArrowheads="1"/>
        </xdr:cNvSpPr>
      </xdr:nvSpPr>
      <xdr:spPr bwMode="auto">
        <a:xfrm>
          <a:off x="2269672" y="9035143"/>
          <a:ext cx="1372029" cy="19186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T. Noniewicza północ</a:t>
          </a:r>
        </a:p>
      </xdr:txBody>
    </xdr:sp>
    <xdr:clientData/>
  </xdr:twoCellAnchor>
  <xdr:twoCellAnchor>
    <xdr:from>
      <xdr:col>12</xdr:col>
      <xdr:colOff>266700</xdr:colOff>
      <xdr:row>8</xdr:row>
      <xdr:rowOff>81644</xdr:rowOff>
    </xdr:from>
    <xdr:to>
      <xdr:col>12</xdr:col>
      <xdr:colOff>465365</xdr:colOff>
      <xdr:row>19</xdr:row>
      <xdr:rowOff>80284</xdr:rowOff>
    </xdr:to>
    <xdr:sp macro="" textlink="">
      <xdr:nvSpPr>
        <xdr:cNvPr id="381" name="Text Box 970"/>
        <xdr:cNvSpPr txBox="1">
          <a:spLocks noChangeArrowheads="1"/>
        </xdr:cNvSpPr>
      </xdr:nvSpPr>
      <xdr:spPr bwMode="auto">
        <a:xfrm>
          <a:off x="4974771" y="1660073"/>
          <a:ext cx="198665" cy="183288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wschód</a:t>
          </a:r>
        </a:p>
      </xdr:txBody>
    </xdr:sp>
    <xdr:clientData/>
  </xdr:twoCellAnchor>
  <xdr:twoCellAnchor>
    <xdr:from>
      <xdr:col>1</xdr:col>
      <xdr:colOff>5443</xdr:colOff>
      <xdr:row>9</xdr:row>
      <xdr:rowOff>1146</xdr:rowOff>
    </xdr:from>
    <xdr:to>
      <xdr:col>1</xdr:col>
      <xdr:colOff>205468</xdr:colOff>
      <xdr:row>19</xdr:row>
      <xdr:rowOff>144378</xdr:rowOff>
    </xdr:to>
    <xdr:sp macro="" textlink="">
      <xdr:nvSpPr>
        <xdr:cNvPr id="382" name="Text Box 971"/>
        <xdr:cNvSpPr txBox="1">
          <a:spLocks noChangeArrowheads="1"/>
        </xdr:cNvSpPr>
      </xdr:nvSpPr>
      <xdr:spPr bwMode="auto">
        <a:xfrm>
          <a:off x="615043" y="9803732"/>
          <a:ext cx="200025" cy="181418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zachód</a:t>
          </a:r>
        </a:p>
      </xdr:txBody>
    </xdr:sp>
    <xdr:clientData/>
  </xdr:twoCellAnchor>
  <xdr:twoCellAnchor>
    <xdr:from>
      <xdr:col>11</xdr:col>
      <xdr:colOff>491218</xdr:colOff>
      <xdr:row>21</xdr:row>
      <xdr:rowOff>36740</xdr:rowOff>
    </xdr:from>
    <xdr:to>
      <xdr:col>11</xdr:col>
      <xdr:colOff>776968</xdr:colOff>
      <xdr:row>22</xdr:row>
      <xdr:rowOff>65315</xdr:rowOff>
    </xdr:to>
    <xdr:sp macro="" textlink="">
      <xdr:nvSpPr>
        <xdr:cNvPr id="383" name="Oval 1007"/>
        <xdr:cNvSpPr>
          <a:spLocks noChangeArrowheads="1"/>
        </xdr:cNvSpPr>
      </xdr:nvSpPr>
      <xdr:spPr bwMode="auto">
        <a:xfrm>
          <a:off x="3827689" y="11836854"/>
          <a:ext cx="285750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5</xdr:col>
      <xdr:colOff>148318</xdr:colOff>
      <xdr:row>10</xdr:row>
      <xdr:rowOff>27215</xdr:rowOff>
    </xdr:from>
    <xdr:to>
      <xdr:col>6</xdr:col>
      <xdr:colOff>81643</xdr:colOff>
      <xdr:row>11</xdr:row>
      <xdr:rowOff>84365</xdr:rowOff>
    </xdr:to>
    <xdr:sp macro="" textlink="">
      <xdr:nvSpPr>
        <xdr:cNvPr id="384" name="Oval 1012"/>
        <xdr:cNvSpPr>
          <a:spLocks noChangeArrowheads="1"/>
        </xdr:cNvSpPr>
      </xdr:nvSpPr>
      <xdr:spPr bwMode="auto">
        <a:xfrm>
          <a:off x="1911804" y="9993086"/>
          <a:ext cx="221796" cy="22043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4</xdr:col>
      <xdr:colOff>217715</xdr:colOff>
      <xdr:row>19</xdr:row>
      <xdr:rowOff>111436</xdr:rowOff>
    </xdr:from>
    <xdr:to>
      <xdr:col>5</xdr:col>
      <xdr:colOff>217714</xdr:colOff>
      <xdr:row>21</xdr:row>
      <xdr:rowOff>8165</xdr:rowOff>
    </xdr:to>
    <xdr:sp macro="" textlink="">
      <xdr:nvSpPr>
        <xdr:cNvPr id="385" name="Oval 878"/>
        <xdr:cNvSpPr>
          <a:spLocks noChangeArrowheads="1"/>
        </xdr:cNvSpPr>
      </xdr:nvSpPr>
      <xdr:spPr bwMode="auto">
        <a:xfrm>
          <a:off x="1692729" y="11584979"/>
          <a:ext cx="288471" cy="22330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485989</xdr:colOff>
      <xdr:row>9</xdr:row>
      <xdr:rowOff>139653</xdr:rowOff>
    </xdr:from>
    <xdr:to>
      <xdr:col>11</xdr:col>
      <xdr:colOff>771739</xdr:colOff>
      <xdr:row>11</xdr:row>
      <xdr:rowOff>35022</xdr:rowOff>
    </xdr:to>
    <xdr:sp macro="" textlink="">
      <xdr:nvSpPr>
        <xdr:cNvPr id="386" name="Oval 1007"/>
        <xdr:cNvSpPr>
          <a:spLocks noChangeArrowheads="1"/>
        </xdr:cNvSpPr>
      </xdr:nvSpPr>
      <xdr:spPr bwMode="auto">
        <a:xfrm>
          <a:off x="3822460" y="9942239"/>
          <a:ext cx="285750" cy="22194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1049182</xdr:colOff>
      <xdr:row>11</xdr:row>
      <xdr:rowOff>18192</xdr:rowOff>
    </xdr:from>
    <xdr:to>
      <xdr:col>11</xdr:col>
      <xdr:colOff>1332926</xdr:colOff>
      <xdr:row>12</xdr:row>
      <xdr:rowOff>76846</xdr:rowOff>
    </xdr:to>
    <xdr:sp macro="" textlink="">
      <xdr:nvSpPr>
        <xdr:cNvPr id="387" name="Oval 1007"/>
        <xdr:cNvSpPr>
          <a:spLocks noChangeArrowheads="1"/>
        </xdr:cNvSpPr>
      </xdr:nvSpPr>
      <xdr:spPr bwMode="auto">
        <a:xfrm>
          <a:off x="4385653" y="10147349"/>
          <a:ext cx="283744" cy="22194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2</xdr:col>
      <xdr:colOff>261331</xdr:colOff>
      <xdr:row>18</xdr:row>
      <xdr:rowOff>125330</xdr:rowOff>
    </xdr:from>
    <xdr:to>
      <xdr:col>3</xdr:col>
      <xdr:colOff>261330</xdr:colOff>
      <xdr:row>20</xdr:row>
      <xdr:rowOff>20698</xdr:rowOff>
    </xdr:to>
    <xdr:sp macro="" textlink="">
      <xdr:nvSpPr>
        <xdr:cNvPr id="388" name="Oval 1007"/>
        <xdr:cNvSpPr>
          <a:spLocks noChangeArrowheads="1"/>
        </xdr:cNvSpPr>
      </xdr:nvSpPr>
      <xdr:spPr bwMode="auto">
        <a:xfrm>
          <a:off x="1159402" y="11435587"/>
          <a:ext cx="288471" cy="22194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11</xdr:col>
      <xdr:colOff>384797</xdr:colOff>
      <xdr:row>22</xdr:row>
      <xdr:rowOff>124899</xdr:rowOff>
    </xdr:from>
    <xdr:to>
      <xdr:col>11</xdr:col>
      <xdr:colOff>670547</xdr:colOff>
      <xdr:row>23</xdr:row>
      <xdr:rowOff>156338</xdr:rowOff>
    </xdr:to>
    <xdr:sp macro="" textlink="">
      <xdr:nvSpPr>
        <xdr:cNvPr id="394" name="Oval 1007"/>
        <xdr:cNvSpPr>
          <a:spLocks noChangeArrowheads="1"/>
        </xdr:cNvSpPr>
      </xdr:nvSpPr>
      <xdr:spPr bwMode="auto">
        <a:xfrm>
          <a:off x="3721268" y="4054642"/>
          <a:ext cx="285750" cy="22193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11</xdr:col>
      <xdr:colOff>527957</xdr:colOff>
      <xdr:row>73</xdr:row>
      <xdr:rowOff>152400</xdr:rowOff>
    </xdr:from>
    <xdr:to>
      <xdr:col>11</xdr:col>
      <xdr:colOff>813707</xdr:colOff>
      <xdr:row>75</xdr:row>
      <xdr:rowOff>47768</xdr:rowOff>
    </xdr:to>
    <xdr:sp macro="" textlink="">
      <xdr:nvSpPr>
        <xdr:cNvPr id="395" name="Oval 1007"/>
        <xdr:cNvSpPr>
          <a:spLocks noChangeArrowheads="1"/>
        </xdr:cNvSpPr>
      </xdr:nvSpPr>
      <xdr:spPr bwMode="auto">
        <a:xfrm>
          <a:off x="3864428" y="12725400"/>
          <a:ext cx="285750" cy="22193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11</xdr:col>
      <xdr:colOff>538843</xdr:colOff>
      <xdr:row>99</xdr:row>
      <xdr:rowOff>21772</xdr:rowOff>
    </xdr:from>
    <xdr:to>
      <xdr:col>11</xdr:col>
      <xdr:colOff>824593</xdr:colOff>
      <xdr:row>100</xdr:row>
      <xdr:rowOff>80426</xdr:rowOff>
    </xdr:to>
    <xdr:sp macro="" textlink="">
      <xdr:nvSpPr>
        <xdr:cNvPr id="396" name="Oval 1007"/>
        <xdr:cNvSpPr>
          <a:spLocks noChangeArrowheads="1"/>
        </xdr:cNvSpPr>
      </xdr:nvSpPr>
      <xdr:spPr bwMode="auto">
        <a:xfrm>
          <a:off x="3875314" y="16878301"/>
          <a:ext cx="285750" cy="22193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13</xdr:row>
      <xdr:rowOff>37133</xdr:rowOff>
    </xdr:from>
    <xdr:to>
      <xdr:col>1</xdr:col>
      <xdr:colOff>73046</xdr:colOff>
      <xdr:row>15</xdr:row>
      <xdr:rowOff>2365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57F42F9F-ECA6-E2D2-9BC1-7392D2608687}"/>
            </a:ext>
          </a:extLst>
        </xdr:cNvPr>
        <xdr:cNvSpPr txBox="1">
          <a:spLocks noChangeArrowheads="1"/>
        </xdr:cNvSpPr>
      </xdr:nvSpPr>
      <xdr:spPr bwMode="auto">
        <a:xfrm>
          <a:off x="381000" y="1989758"/>
          <a:ext cx="301646" cy="250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13</xdr:row>
      <xdr:rowOff>49833</xdr:rowOff>
    </xdr:from>
    <xdr:to>
      <xdr:col>3</xdr:col>
      <xdr:colOff>73046</xdr:colOff>
      <xdr:row>15</xdr:row>
      <xdr:rowOff>2542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FAF2FFC8-6576-8ED4-FFB7-0BD35CECF786}"/>
            </a:ext>
          </a:extLst>
        </xdr:cNvPr>
        <xdr:cNvSpPr txBox="1">
          <a:spLocks noChangeArrowheads="1"/>
        </xdr:cNvSpPr>
      </xdr:nvSpPr>
      <xdr:spPr bwMode="auto">
        <a:xfrm>
          <a:off x="1600200" y="2002458"/>
          <a:ext cx="301646" cy="238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0</xdr:col>
      <xdr:colOff>381000</xdr:colOff>
      <xdr:row>13</xdr:row>
      <xdr:rowOff>37133</xdr:rowOff>
    </xdr:from>
    <xdr:to>
      <xdr:col>1</xdr:col>
      <xdr:colOff>73046</xdr:colOff>
      <xdr:row>15</xdr:row>
      <xdr:rowOff>2365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2A987B66-43B2-57A4-A6F7-4E5B7EEA9AB6}"/>
            </a:ext>
          </a:extLst>
        </xdr:cNvPr>
        <xdr:cNvSpPr txBox="1">
          <a:spLocks noChangeArrowheads="1"/>
        </xdr:cNvSpPr>
      </xdr:nvSpPr>
      <xdr:spPr bwMode="auto">
        <a:xfrm>
          <a:off x="381000" y="1989758"/>
          <a:ext cx="301646" cy="250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13</xdr:row>
      <xdr:rowOff>49833</xdr:rowOff>
    </xdr:from>
    <xdr:to>
      <xdr:col>3</xdr:col>
      <xdr:colOff>73046</xdr:colOff>
      <xdr:row>15</xdr:row>
      <xdr:rowOff>2542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32550F83-C12E-9AED-49A1-056017117DD6}"/>
            </a:ext>
          </a:extLst>
        </xdr:cNvPr>
        <xdr:cNvSpPr txBox="1">
          <a:spLocks noChangeArrowheads="1"/>
        </xdr:cNvSpPr>
      </xdr:nvSpPr>
      <xdr:spPr bwMode="auto">
        <a:xfrm>
          <a:off x="1600200" y="2002458"/>
          <a:ext cx="301646" cy="238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3832</xdr:colOff>
      <xdr:row>7</xdr:row>
      <xdr:rowOff>57150</xdr:rowOff>
    </xdr:from>
    <xdr:to>
      <xdr:col>4</xdr:col>
      <xdr:colOff>3832</xdr:colOff>
      <xdr:row>9</xdr:row>
      <xdr:rowOff>34947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C1472C1-496D-0AA0-EB55-7AF51638899E}"/>
            </a:ext>
          </a:extLst>
        </xdr:cNvPr>
        <xdr:cNvSpPr txBox="1">
          <a:spLocks noChangeArrowheads="1"/>
        </xdr:cNvSpPr>
      </xdr:nvSpPr>
      <xdr:spPr bwMode="auto">
        <a:xfrm>
          <a:off x="1765957" y="1209675"/>
          <a:ext cx="0" cy="30164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1</xdr:col>
      <xdr:colOff>587375</xdr:colOff>
      <xdr:row>7</xdr:row>
      <xdr:rowOff>22225</xdr:rowOff>
    </xdr:from>
    <xdr:to>
      <xdr:col>3</xdr:col>
      <xdr:colOff>19122</xdr:colOff>
      <xdr:row>8</xdr:row>
      <xdr:rowOff>143000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B26A9435-6379-CE3F-3B2A-C3F06C6B338E}"/>
            </a:ext>
          </a:extLst>
        </xdr:cNvPr>
        <xdr:cNvSpPr txBox="1">
          <a:spLocks noChangeArrowheads="1"/>
        </xdr:cNvSpPr>
      </xdr:nvSpPr>
      <xdr:spPr bwMode="auto">
        <a:xfrm>
          <a:off x="1196975" y="1174750"/>
          <a:ext cx="298522" cy="28270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2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0</xdr:rowOff>
    </xdr:from>
    <xdr:to>
      <xdr:col>0</xdr:col>
      <xdr:colOff>0</xdr:colOff>
      <xdr:row>44</xdr:row>
      <xdr:rowOff>41311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18438FD7-AB49-3AAF-FC37-4D25F02E865D}"/>
            </a:ext>
          </a:extLst>
        </xdr:cNvPr>
        <xdr:cNvSpPr txBox="1">
          <a:spLocks noChangeArrowheads="1"/>
        </xdr:cNvSpPr>
      </xdr:nvSpPr>
      <xdr:spPr bwMode="auto">
        <a:xfrm>
          <a:off x="0" y="8420100"/>
          <a:ext cx="0" cy="555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3" name="Text Box 3">
          <a:extLst>
            <a:ext uri="{FF2B5EF4-FFF2-40B4-BE49-F238E27FC236}">
              <a16:creationId xmlns="" xmlns:a16="http://schemas.microsoft.com/office/drawing/2014/main" id="{59365D4F-7405-97D6-0940-3DE5125C4649}"/>
            </a:ext>
          </a:extLst>
        </xdr:cNvPr>
        <xdr:cNvSpPr txBox="1">
          <a:spLocks noChangeArrowheads="1"/>
        </xdr:cNvSpPr>
      </xdr:nvSpPr>
      <xdr:spPr bwMode="auto">
        <a:xfrm>
          <a:off x="0" y="877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4" name="Text Box 5">
          <a:extLst>
            <a:ext uri="{FF2B5EF4-FFF2-40B4-BE49-F238E27FC236}">
              <a16:creationId xmlns="" xmlns:a16="http://schemas.microsoft.com/office/drawing/2014/main" id="{738EED53-F0B5-847C-6DA5-515B447A7BF4}"/>
            </a:ext>
          </a:extLst>
        </xdr:cNvPr>
        <xdr:cNvSpPr txBox="1">
          <a:spLocks noChangeArrowheads="1"/>
        </xdr:cNvSpPr>
      </xdr:nvSpPr>
      <xdr:spPr bwMode="auto">
        <a:xfrm>
          <a:off x="0" y="877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5" name="Text Box 6">
          <a:extLst>
            <a:ext uri="{FF2B5EF4-FFF2-40B4-BE49-F238E27FC236}">
              <a16:creationId xmlns="" xmlns:a16="http://schemas.microsoft.com/office/drawing/2014/main" id="{E5D18FB1-D693-3B60-C795-D6CA78A7EB91}"/>
            </a:ext>
          </a:extLst>
        </xdr:cNvPr>
        <xdr:cNvSpPr txBox="1">
          <a:spLocks noChangeArrowheads="1"/>
        </xdr:cNvSpPr>
      </xdr:nvSpPr>
      <xdr:spPr bwMode="auto">
        <a:xfrm>
          <a:off x="0" y="877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6" name="Text Box 7">
          <a:extLst>
            <a:ext uri="{FF2B5EF4-FFF2-40B4-BE49-F238E27FC236}">
              <a16:creationId xmlns="" xmlns:a16="http://schemas.microsoft.com/office/drawing/2014/main" id="{B839D1F2-1636-5EBD-9E7A-EF6C873D0E78}"/>
            </a:ext>
          </a:extLst>
        </xdr:cNvPr>
        <xdr:cNvSpPr txBox="1">
          <a:spLocks noChangeArrowheads="1"/>
        </xdr:cNvSpPr>
      </xdr:nvSpPr>
      <xdr:spPr bwMode="auto">
        <a:xfrm>
          <a:off x="0" y="877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7" name="Text Box 8">
          <a:extLst>
            <a:ext uri="{FF2B5EF4-FFF2-40B4-BE49-F238E27FC236}">
              <a16:creationId xmlns="" xmlns:a16="http://schemas.microsoft.com/office/drawing/2014/main" id="{42936C51-88AB-FB76-5587-C04B81FFD2CB}"/>
            </a:ext>
          </a:extLst>
        </xdr:cNvPr>
        <xdr:cNvSpPr txBox="1">
          <a:spLocks noChangeArrowheads="1"/>
        </xdr:cNvSpPr>
      </xdr:nvSpPr>
      <xdr:spPr bwMode="auto">
        <a:xfrm>
          <a:off x="0" y="877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30</xdr:row>
      <xdr:rowOff>117475</xdr:rowOff>
    </xdr:from>
    <xdr:to>
      <xdr:col>0</xdr:col>
      <xdr:colOff>0</xdr:colOff>
      <xdr:row>38</xdr:row>
      <xdr:rowOff>41275</xdr:rowOff>
    </xdr:to>
    <xdr:sp macro="" textlink="">
      <xdr:nvSpPr>
        <xdr:cNvPr id="8" name="Text Box 9">
          <a:extLst>
            <a:ext uri="{FF2B5EF4-FFF2-40B4-BE49-F238E27FC236}">
              <a16:creationId xmlns="" xmlns:a16="http://schemas.microsoft.com/office/drawing/2014/main" id="{D16039F1-FDA9-1C03-7BBB-34CCD8945EE4}"/>
            </a:ext>
          </a:extLst>
        </xdr:cNvPr>
        <xdr:cNvSpPr txBox="1">
          <a:spLocks noChangeArrowheads="1"/>
        </xdr:cNvSpPr>
      </xdr:nvSpPr>
      <xdr:spPr bwMode="auto">
        <a:xfrm>
          <a:off x="0" y="6261100"/>
          <a:ext cx="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26</xdr:row>
      <xdr:rowOff>117475</xdr:rowOff>
    </xdr:from>
    <xdr:to>
      <xdr:col>0</xdr:col>
      <xdr:colOff>0</xdr:colOff>
      <xdr:row>32</xdr:row>
      <xdr:rowOff>41275</xdr:rowOff>
    </xdr:to>
    <xdr:sp macro="" textlink="">
      <xdr:nvSpPr>
        <xdr:cNvPr id="9" name="Text Box 10">
          <a:extLst>
            <a:ext uri="{FF2B5EF4-FFF2-40B4-BE49-F238E27FC236}">
              <a16:creationId xmlns="" xmlns:a16="http://schemas.microsoft.com/office/drawing/2014/main" id="{DA4BD2F2-93F5-AF9B-223F-0B9CA477DD43}"/>
            </a:ext>
          </a:extLst>
        </xdr:cNvPr>
        <xdr:cNvSpPr txBox="1">
          <a:spLocks noChangeArrowheads="1"/>
        </xdr:cNvSpPr>
      </xdr:nvSpPr>
      <xdr:spPr bwMode="auto">
        <a:xfrm>
          <a:off x="0" y="5422900"/>
          <a:ext cx="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82550</xdr:colOff>
      <xdr:row>30</xdr:row>
      <xdr:rowOff>133350</xdr:rowOff>
    </xdr:from>
    <xdr:to>
      <xdr:col>0</xdr:col>
      <xdr:colOff>244475</xdr:colOff>
      <xdr:row>38</xdr:row>
      <xdr:rowOff>19050</xdr:rowOff>
    </xdr:to>
    <xdr:sp macro="" textlink="">
      <xdr:nvSpPr>
        <xdr:cNvPr id="10" name="Text Box 11">
          <a:extLst>
            <a:ext uri="{FF2B5EF4-FFF2-40B4-BE49-F238E27FC236}">
              <a16:creationId xmlns="" xmlns:a16="http://schemas.microsoft.com/office/drawing/2014/main" id="{7BAEA3B0-4E1A-C1A7-72DA-27DB6AFED0A4}"/>
            </a:ext>
          </a:extLst>
        </xdr:cNvPr>
        <xdr:cNvSpPr txBox="1">
          <a:spLocks noChangeArrowheads="1"/>
        </xdr:cNvSpPr>
      </xdr:nvSpPr>
      <xdr:spPr bwMode="auto">
        <a:xfrm>
          <a:off x="82550" y="6276975"/>
          <a:ext cx="16192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3</xdr:col>
      <xdr:colOff>187325</xdr:colOff>
      <xdr:row>25</xdr:row>
      <xdr:rowOff>9525</xdr:rowOff>
    </xdr:from>
    <xdr:to>
      <xdr:col>7</xdr:col>
      <xdr:colOff>101600</xdr:colOff>
      <xdr:row>25</xdr:row>
      <xdr:rowOff>190500</xdr:rowOff>
    </xdr:to>
    <xdr:sp macro="" textlink="">
      <xdr:nvSpPr>
        <xdr:cNvPr id="11" name="Text Box 12">
          <a:extLst>
            <a:ext uri="{FF2B5EF4-FFF2-40B4-BE49-F238E27FC236}">
              <a16:creationId xmlns="" xmlns:a16="http://schemas.microsoft.com/office/drawing/2014/main" id="{C6D4E67C-1DF7-0CE4-7DFB-2C6C89A25786}"/>
            </a:ext>
          </a:extLst>
        </xdr:cNvPr>
        <xdr:cNvSpPr txBox="1">
          <a:spLocks noChangeArrowheads="1"/>
        </xdr:cNvSpPr>
      </xdr:nvSpPr>
      <xdr:spPr bwMode="auto">
        <a:xfrm>
          <a:off x="1177925" y="5105400"/>
          <a:ext cx="13239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dojazd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22099608-FECC-0686-C637-714F9C3D8909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A6E93B-FFA8-B24B-0AF9-BEE09845F931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="" xmlns:a16="http://schemas.microsoft.com/office/drawing/2014/main" id="{ED98C6C7-AB38-1624-B9B7-AEFB42C88567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5" name="Line 6">
          <a:extLst>
            <a:ext uri="{FF2B5EF4-FFF2-40B4-BE49-F238E27FC236}">
              <a16:creationId xmlns="" xmlns:a16="http://schemas.microsoft.com/office/drawing/2014/main" id="{3F630E45-F08A-AC2A-5748-212DBD65ABDB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="" xmlns:a16="http://schemas.microsoft.com/office/drawing/2014/main" id="{98178CA5-0317-5282-2C65-940EDA14FB8C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Line 10">
          <a:extLst>
            <a:ext uri="{FF2B5EF4-FFF2-40B4-BE49-F238E27FC236}">
              <a16:creationId xmlns="" xmlns:a16="http://schemas.microsoft.com/office/drawing/2014/main" id="{27D95602-D114-730B-EE9E-E2C923EEB335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8" name="Line 15">
          <a:extLst>
            <a:ext uri="{FF2B5EF4-FFF2-40B4-BE49-F238E27FC236}">
              <a16:creationId xmlns="" xmlns:a16="http://schemas.microsoft.com/office/drawing/2014/main" id="{ACF2EE1D-02D8-13A1-F8AB-07438CFE29EF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Line 16">
          <a:extLst>
            <a:ext uri="{FF2B5EF4-FFF2-40B4-BE49-F238E27FC236}">
              <a16:creationId xmlns="" xmlns:a16="http://schemas.microsoft.com/office/drawing/2014/main" id="{BFC3AC17-1F67-37C4-C2A3-F93EA5C0C25C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0" name="Line 17">
          <a:extLst>
            <a:ext uri="{FF2B5EF4-FFF2-40B4-BE49-F238E27FC236}">
              <a16:creationId xmlns="" xmlns:a16="http://schemas.microsoft.com/office/drawing/2014/main" id="{63A68AFF-5F30-0527-B45B-8A18E21FD26B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Line 18">
          <a:extLst>
            <a:ext uri="{FF2B5EF4-FFF2-40B4-BE49-F238E27FC236}">
              <a16:creationId xmlns="" xmlns:a16="http://schemas.microsoft.com/office/drawing/2014/main" id="{2870E610-93B2-66D4-EA69-86792B379D3F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2" name="Line 19">
          <a:extLst>
            <a:ext uri="{FF2B5EF4-FFF2-40B4-BE49-F238E27FC236}">
              <a16:creationId xmlns="" xmlns:a16="http://schemas.microsoft.com/office/drawing/2014/main" id="{1566D1CE-A86D-C482-197D-1E92C880D9F0}"/>
            </a:ext>
          </a:extLst>
        </xdr:cNvPr>
        <xdr:cNvSpPr>
          <a:spLocks noChangeShapeType="1"/>
        </xdr:cNvSpPr>
      </xdr:nvSpPr>
      <xdr:spPr bwMode="auto">
        <a:xfrm>
          <a:off x="5334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" name="Line 20">
          <a:extLst>
            <a:ext uri="{FF2B5EF4-FFF2-40B4-BE49-F238E27FC236}">
              <a16:creationId xmlns="" xmlns:a16="http://schemas.microsoft.com/office/drawing/2014/main" id="{99F87117-7F66-1029-6D4A-670C3386B46E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4" name="Line 21">
          <a:extLst>
            <a:ext uri="{FF2B5EF4-FFF2-40B4-BE49-F238E27FC236}">
              <a16:creationId xmlns="" xmlns:a16="http://schemas.microsoft.com/office/drawing/2014/main" id="{B1EB1C3E-1C39-2C25-59CC-0ABF74F62B28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5" name="Line 22">
          <a:extLst>
            <a:ext uri="{FF2B5EF4-FFF2-40B4-BE49-F238E27FC236}">
              <a16:creationId xmlns="" xmlns:a16="http://schemas.microsoft.com/office/drawing/2014/main" id="{D886D7D4-DE7B-75FA-2FB2-FBE61F03E535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" name="Line 23">
          <a:extLst>
            <a:ext uri="{FF2B5EF4-FFF2-40B4-BE49-F238E27FC236}">
              <a16:creationId xmlns="" xmlns:a16="http://schemas.microsoft.com/office/drawing/2014/main" id="{8ACF2D78-68E7-D225-861E-8E2FC327C281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" name="Line 24">
          <a:extLst>
            <a:ext uri="{FF2B5EF4-FFF2-40B4-BE49-F238E27FC236}">
              <a16:creationId xmlns="" xmlns:a16="http://schemas.microsoft.com/office/drawing/2014/main" id="{1CB1F668-B184-D8D4-1C10-8FBE803C0E1D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" name="Line 25">
          <a:extLst>
            <a:ext uri="{FF2B5EF4-FFF2-40B4-BE49-F238E27FC236}">
              <a16:creationId xmlns="" xmlns:a16="http://schemas.microsoft.com/office/drawing/2014/main" id="{503817CD-DE68-B07D-4D34-A7CB633A38E0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9" name="Line 40">
          <a:extLst>
            <a:ext uri="{FF2B5EF4-FFF2-40B4-BE49-F238E27FC236}">
              <a16:creationId xmlns="" xmlns:a16="http://schemas.microsoft.com/office/drawing/2014/main" id="{6E2D4747-197A-B0E4-703E-72BC72E78306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15</xdr:row>
      <xdr:rowOff>38100</xdr:rowOff>
    </xdr:from>
    <xdr:to>
      <xdr:col>112</xdr:col>
      <xdr:colOff>0</xdr:colOff>
      <xdr:row>15</xdr:row>
      <xdr:rowOff>209550</xdr:rowOff>
    </xdr:to>
    <xdr:sp macro="" textlink="">
      <xdr:nvSpPr>
        <xdr:cNvPr id="20" name="Text Box 43">
          <a:extLst>
            <a:ext uri="{FF2B5EF4-FFF2-40B4-BE49-F238E27FC236}">
              <a16:creationId xmlns="" xmlns:a16="http://schemas.microsoft.com/office/drawing/2014/main" id="{EDCD62E8-97E9-47C5-E660-82FD82F81DEA}"/>
            </a:ext>
          </a:extLst>
        </xdr:cNvPr>
        <xdr:cNvSpPr txBox="1">
          <a:spLocks noChangeArrowheads="1"/>
        </xdr:cNvSpPr>
      </xdr:nvSpPr>
      <xdr:spPr bwMode="auto">
        <a:xfrm>
          <a:off x="15201900" y="34099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112</xdr:col>
      <xdr:colOff>0</xdr:colOff>
      <xdr:row>34</xdr:row>
      <xdr:rowOff>0</xdr:rowOff>
    </xdr:from>
    <xdr:to>
      <xdr:col>112</xdr:col>
      <xdr:colOff>0</xdr:colOff>
      <xdr:row>34</xdr:row>
      <xdr:rowOff>0</xdr:rowOff>
    </xdr:to>
    <xdr:sp macro="" textlink="">
      <xdr:nvSpPr>
        <xdr:cNvPr id="21" name="Text Box 44">
          <a:extLst>
            <a:ext uri="{FF2B5EF4-FFF2-40B4-BE49-F238E27FC236}">
              <a16:creationId xmlns="" xmlns:a16="http://schemas.microsoft.com/office/drawing/2014/main" id="{51C27BA9-4892-65BE-EF6C-53E6764C5F56}"/>
            </a:ext>
          </a:extLst>
        </xdr:cNvPr>
        <xdr:cNvSpPr txBox="1">
          <a:spLocks noChangeArrowheads="1"/>
        </xdr:cNvSpPr>
      </xdr:nvSpPr>
      <xdr:spPr bwMode="auto">
        <a:xfrm>
          <a:off x="1520190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34</xdr:row>
      <xdr:rowOff>0</xdr:rowOff>
    </xdr:from>
    <xdr:to>
      <xdr:col>112</xdr:col>
      <xdr:colOff>0</xdr:colOff>
      <xdr:row>34</xdr:row>
      <xdr:rowOff>0</xdr:rowOff>
    </xdr:to>
    <xdr:sp macro="" textlink="">
      <xdr:nvSpPr>
        <xdr:cNvPr id="26" name="Text Box 37">
          <a:extLst>
            <a:ext uri="{FF2B5EF4-FFF2-40B4-BE49-F238E27FC236}">
              <a16:creationId xmlns="" xmlns:a16="http://schemas.microsoft.com/office/drawing/2014/main" id="{589BEFF7-3569-4BF8-F9E3-92CD813A4155}"/>
            </a:ext>
          </a:extLst>
        </xdr:cNvPr>
        <xdr:cNvSpPr txBox="1">
          <a:spLocks noChangeArrowheads="1"/>
        </xdr:cNvSpPr>
      </xdr:nvSpPr>
      <xdr:spPr bwMode="auto">
        <a:xfrm>
          <a:off x="1520190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34</xdr:row>
      <xdr:rowOff>0</xdr:rowOff>
    </xdr:from>
    <xdr:to>
      <xdr:col>112</xdr:col>
      <xdr:colOff>0</xdr:colOff>
      <xdr:row>34</xdr:row>
      <xdr:rowOff>0</xdr:rowOff>
    </xdr:to>
    <xdr:sp macro="" textlink="">
      <xdr:nvSpPr>
        <xdr:cNvPr id="27" name="Text Box 41">
          <a:extLst>
            <a:ext uri="{FF2B5EF4-FFF2-40B4-BE49-F238E27FC236}">
              <a16:creationId xmlns="" xmlns:a16="http://schemas.microsoft.com/office/drawing/2014/main" id="{EEC83D31-CDF9-05E8-99F7-DD0687297414}"/>
            </a:ext>
          </a:extLst>
        </xdr:cNvPr>
        <xdr:cNvSpPr txBox="1">
          <a:spLocks noChangeArrowheads="1"/>
        </xdr:cNvSpPr>
      </xdr:nvSpPr>
      <xdr:spPr bwMode="auto">
        <a:xfrm>
          <a:off x="1520190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34</xdr:row>
      <xdr:rowOff>0</xdr:rowOff>
    </xdr:from>
    <xdr:to>
      <xdr:col>112</xdr:col>
      <xdr:colOff>0</xdr:colOff>
      <xdr:row>34</xdr:row>
      <xdr:rowOff>0</xdr:rowOff>
    </xdr:to>
    <xdr:sp macro="" textlink="">
      <xdr:nvSpPr>
        <xdr:cNvPr id="28" name="Text Box 42">
          <a:extLst>
            <a:ext uri="{FF2B5EF4-FFF2-40B4-BE49-F238E27FC236}">
              <a16:creationId xmlns="" xmlns:a16="http://schemas.microsoft.com/office/drawing/2014/main" id="{16AE7F6E-E35C-84CC-A92C-3A44F8BCF601}"/>
            </a:ext>
          </a:extLst>
        </xdr:cNvPr>
        <xdr:cNvSpPr txBox="1">
          <a:spLocks noChangeArrowheads="1"/>
        </xdr:cNvSpPr>
      </xdr:nvSpPr>
      <xdr:spPr bwMode="auto">
        <a:xfrm>
          <a:off x="1520190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34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29" name="Text Box 78">
          <a:extLst>
            <a:ext uri="{FF2B5EF4-FFF2-40B4-BE49-F238E27FC236}">
              <a16:creationId xmlns="" xmlns:a16="http://schemas.microsoft.com/office/drawing/2014/main" id="{7B532F42-DFFF-7906-D2D9-E5D2E405D3BA}"/>
            </a:ext>
          </a:extLst>
        </xdr:cNvPr>
        <xdr:cNvSpPr txBox="1">
          <a:spLocks noChangeArrowheads="1"/>
        </xdr:cNvSpPr>
      </xdr:nvSpPr>
      <xdr:spPr bwMode="auto">
        <a:xfrm>
          <a:off x="333375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34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30" name="Text Box 79">
          <a:extLst>
            <a:ext uri="{FF2B5EF4-FFF2-40B4-BE49-F238E27FC236}">
              <a16:creationId xmlns="" xmlns:a16="http://schemas.microsoft.com/office/drawing/2014/main" id="{B9CDF5DE-6D8B-54FB-9F0F-3FCA02504696}"/>
            </a:ext>
          </a:extLst>
        </xdr:cNvPr>
        <xdr:cNvSpPr txBox="1">
          <a:spLocks noChangeArrowheads="1"/>
        </xdr:cNvSpPr>
      </xdr:nvSpPr>
      <xdr:spPr bwMode="auto">
        <a:xfrm>
          <a:off x="3333750" y="8172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62</xdr:col>
      <xdr:colOff>132108</xdr:colOff>
      <xdr:row>5</xdr:row>
      <xdr:rowOff>38100</xdr:rowOff>
    </xdr:from>
    <xdr:to>
      <xdr:col>66</xdr:col>
      <xdr:colOff>65433</xdr:colOff>
      <xdr:row>5</xdr:row>
      <xdr:rowOff>209550</xdr:rowOff>
    </xdr:to>
    <xdr:sp macro="" textlink="">
      <xdr:nvSpPr>
        <xdr:cNvPr id="31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8613499" y="1131404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55 - 72</a:t>
          </a:r>
        </a:p>
      </xdr:txBody>
    </xdr:sp>
    <xdr:clientData/>
  </xdr:twoCellAnchor>
  <xdr:twoCellAnchor>
    <xdr:from>
      <xdr:col>12</xdr:col>
      <xdr:colOff>91888</xdr:colOff>
      <xdr:row>21</xdr:row>
      <xdr:rowOff>23719</xdr:rowOff>
    </xdr:from>
    <xdr:to>
      <xdr:col>16</xdr:col>
      <xdr:colOff>57000</xdr:colOff>
      <xdr:row>21</xdr:row>
      <xdr:rowOff>195169</xdr:rowOff>
    </xdr:to>
    <xdr:sp macro="" textlink="">
      <xdr:nvSpPr>
        <xdr:cNvPr id="32" name="Text Box 77">
          <a:extLst>
            <a:ext uri="{FF2B5EF4-FFF2-40B4-BE49-F238E27FC236}">
              <a16:creationId xmlns="" xmlns:a16="http://schemas.microsoft.com/office/drawing/2014/main" id="{25A774E4-54CB-C99E-7097-14E7A0FA4629}"/>
            </a:ext>
          </a:extLst>
        </xdr:cNvPr>
        <xdr:cNvSpPr txBox="1">
          <a:spLocks noChangeArrowheads="1"/>
        </xdr:cNvSpPr>
      </xdr:nvSpPr>
      <xdr:spPr bwMode="auto">
        <a:xfrm>
          <a:off x="1958788" y="4767169"/>
          <a:ext cx="4985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2 - 39</a:t>
          </a:r>
        </a:p>
      </xdr:txBody>
    </xdr:sp>
    <xdr:clientData/>
  </xdr:twoCellAnchor>
  <xdr:twoCellAnchor>
    <xdr:from>
      <xdr:col>92</xdr:col>
      <xdr:colOff>84230</xdr:colOff>
      <xdr:row>17</xdr:row>
      <xdr:rowOff>41413</xdr:rowOff>
    </xdr:from>
    <xdr:to>
      <xdr:col>96</xdr:col>
      <xdr:colOff>82827</xdr:colOff>
      <xdr:row>17</xdr:row>
      <xdr:rowOff>212725</xdr:rowOff>
    </xdr:to>
    <xdr:sp macro="" textlink="">
      <xdr:nvSpPr>
        <xdr:cNvPr id="36" name="Text Box 77">
          <a:extLst>
            <a:ext uri="{FF2B5EF4-FFF2-40B4-BE49-F238E27FC236}">
              <a16:creationId xmlns="" xmlns:a16="http://schemas.microsoft.com/office/drawing/2014/main" id="{DCD5B9FD-3A6B-EB1F-26A4-7C957040ADCB}"/>
            </a:ext>
          </a:extLst>
        </xdr:cNvPr>
        <xdr:cNvSpPr txBox="1">
          <a:spLocks noChangeArrowheads="1"/>
        </xdr:cNvSpPr>
      </xdr:nvSpPr>
      <xdr:spPr bwMode="auto">
        <a:xfrm>
          <a:off x="12619130" y="3870463"/>
          <a:ext cx="531997" cy="1713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75 - 105</a:t>
          </a:r>
        </a:p>
      </xdr:txBody>
    </xdr:sp>
    <xdr:clientData/>
  </xdr:twoCellAnchor>
  <xdr:twoCellAnchor>
    <xdr:from>
      <xdr:col>92</xdr:col>
      <xdr:colOff>60625</xdr:colOff>
      <xdr:row>33</xdr:row>
      <xdr:rowOff>41411</xdr:rowOff>
    </xdr:from>
    <xdr:to>
      <xdr:col>96</xdr:col>
      <xdr:colOff>74544</xdr:colOff>
      <xdr:row>33</xdr:row>
      <xdr:rowOff>208306</xdr:rowOff>
    </xdr:to>
    <xdr:sp macro="" textlink="">
      <xdr:nvSpPr>
        <xdr:cNvPr id="39" name="Text Box 77">
          <a:extLst>
            <a:ext uri="{FF2B5EF4-FFF2-40B4-BE49-F238E27FC236}">
              <a16:creationId xmlns="" xmlns:a16="http://schemas.microsoft.com/office/drawing/2014/main" id="{EFD71BF9-F5CA-F3A9-42F0-E4AAA372B656}"/>
            </a:ext>
          </a:extLst>
        </xdr:cNvPr>
        <xdr:cNvSpPr txBox="1">
          <a:spLocks noChangeArrowheads="1"/>
        </xdr:cNvSpPr>
      </xdr:nvSpPr>
      <xdr:spPr bwMode="auto">
        <a:xfrm>
          <a:off x="12517668" y="7628281"/>
          <a:ext cx="544006" cy="1668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75- 105</a:t>
          </a:r>
        </a:p>
      </xdr:txBody>
    </xdr:sp>
    <xdr:clientData/>
  </xdr:twoCellAnchor>
  <xdr:twoCellAnchor>
    <xdr:from>
      <xdr:col>112</xdr:col>
      <xdr:colOff>0</xdr:colOff>
      <xdr:row>11</xdr:row>
      <xdr:rowOff>38100</xdr:rowOff>
    </xdr:from>
    <xdr:to>
      <xdr:col>112</xdr:col>
      <xdr:colOff>0</xdr:colOff>
      <xdr:row>11</xdr:row>
      <xdr:rowOff>209550</xdr:rowOff>
    </xdr:to>
    <xdr:sp macro="" textlink="">
      <xdr:nvSpPr>
        <xdr:cNvPr id="42" name="Text Box 43">
          <a:extLst>
            <a:ext uri="{FF2B5EF4-FFF2-40B4-BE49-F238E27FC236}">
              <a16:creationId xmlns="" xmlns:a16="http://schemas.microsoft.com/office/drawing/2014/main" id="{A8D2EF00-81E1-43EC-85C1-79EA8DF7158D}"/>
            </a:ext>
          </a:extLst>
        </xdr:cNvPr>
        <xdr:cNvSpPr txBox="1">
          <a:spLocks noChangeArrowheads="1"/>
        </xdr:cNvSpPr>
      </xdr:nvSpPr>
      <xdr:spPr bwMode="auto">
        <a:xfrm>
          <a:off x="15201900" y="24955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12</xdr:col>
      <xdr:colOff>65848</xdr:colOff>
      <xdr:row>11</xdr:row>
      <xdr:rowOff>38100</xdr:rowOff>
    </xdr:from>
    <xdr:to>
      <xdr:col>15</xdr:col>
      <xdr:colOff>131694</xdr:colOff>
      <xdr:row>11</xdr:row>
      <xdr:rowOff>209550</xdr:rowOff>
    </xdr:to>
    <xdr:sp macro="" textlink="">
      <xdr:nvSpPr>
        <xdr:cNvPr id="43" name="Text Box 95">
          <a:extLst>
            <a:ext uri="{FF2B5EF4-FFF2-40B4-BE49-F238E27FC236}">
              <a16:creationId xmlns="" xmlns:a16="http://schemas.microsoft.com/office/drawing/2014/main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1921152" y="2522883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0 - 19</a:t>
          </a:r>
        </a:p>
      </xdr:txBody>
    </xdr:sp>
    <xdr:clientData/>
  </xdr:twoCellAnchor>
  <xdr:twoCellAnchor>
    <xdr:from>
      <xdr:col>12</xdr:col>
      <xdr:colOff>90695</xdr:colOff>
      <xdr:row>9</xdr:row>
      <xdr:rowOff>29818</xdr:rowOff>
    </xdr:from>
    <xdr:to>
      <xdr:col>16</xdr:col>
      <xdr:colOff>24020</xdr:colOff>
      <xdr:row>9</xdr:row>
      <xdr:rowOff>201268</xdr:rowOff>
    </xdr:to>
    <xdr:sp macro="" textlink="">
      <xdr:nvSpPr>
        <xdr:cNvPr id="48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1945999" y="2050775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0 - 44</a:t>
          </a:r>
        </a:p>
      </xdr:txBody>
    </xdr:sp>
    <xdr:clientData/>
  </xdr:twoCellAnchor>
  <xdr:twoCellAnchor>
    <xdr:from>
      <xdr:col>12</xdr:col>
      <xdr:colOff>65848</xdr:colOff>
      <xdr:row>31</xdr:row>
      <xdr:rowOff>38100</xdr:rowOff>
    </xdr:from>
    <xdr:to>
      <xdr:col>15</xdr:col>
      <xdr:colOff>131694</xdr:colOff>
      <xdr:row>31</xdr:row>
      <xdr:rowOff>209550</xdr:rowOff>
    </xdr:to>
    <xdr:sp macro="" textlink="">
      <xdr:nvSpPr>
        <xdr:cNvPr id="49" name="Text Box 95">
          <a:extLst>
            <a:ext uri="{FF2B5EF4-FFF2-40B4-BE49-F238E27FC236}">
              <a16:creationId xmlns="" xmlns:a16="http://schemas.microsoft.com/office/drawing/2014/main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1921152" y="2522883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0 - 19</a:t>
          </a:r>
        </a:p>
      </xdr:txBody>
    </xdr:sp>
    <xdr:clientData/>
  </xdr:twoCellAnchor>
  <xdr:twoCellAnchor>
    <xdr:from>
      <xdr:col>62</xdr:col>
      <xdr:colOff>132108</xdr:colOff>
      <xdr:row>7</xdr:row>
      <xdr:rowOff>38100</xdr:rowOff>
    </xdr:from>
    <xdr:to>
      <xdr:col>66</xdr:col>
      <xdr:colOff>65433</xdr:colOff>
      <xdr:row>7</xdr:row>
      <xdr:rowOff>209550</xdr:rowOff>
    </xdr:to>
    <xdr:sp macro="" textlink="">
      <xdr:nvSpPr>
        <xdr:cNvPr id="50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8613499" y="1131404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56 - 70</a:t>
          </a:r>
        </a:p>
      </xdr:txBody>
    </xdr:sp>
    <xdr:clientData/>
  </xdr:twoCellAnchor>
  <xdr:twoCellAnchor>
    <xdr:from>
      <xdr:col>92</xdr:col>
      <xdr:colOff>84230</xdr:colOff>
      <xdr:row>15</xdr:row>
      <xdr:rowOff>41413</xdr:rowOff>
    </xdr:from>
    <xdr:to>
      <xdr:col>96</xdr:col>
      <xdr:colOff>82827</xdr:colOff>
      <xdr:row>15</xdr:row>
      <xdr:rowOff>212725</xdr:rowOff>
    </xdr:to>
    <xdr:sp macro="" textlink="">
      <xdr:nvSpPr>
        <xdr:cNvPr id="51" name="Text Box 77">
          <a:extLst>
            <a:ext uri="{FF2B5EF4-FFF2-40B4-BE49-F238E27FC236}">
              <a16:creationId xmlns="" xmlns:a16="http://schemas.microsoft.com/office/drawing/2014/main" id="{DCD5B9FD-3A6B-EB1F-26A4-7C957040ADCB}"/>
            </a:ext>
          </a:extLst>
        </xdr:cNvPr>
        <xdr:cNvSpPr txBox="1">
          <a:spLocks noChangeArrowheads="1"/>
        </xdr:cNvSpPr>
      </xdr:nvSpPr>
      <xdr:spPr bwMode="auto">
        <a:xfrm>
          <a:off x="12541273" y="3917674"/>
          <a:ext cx="528684" cy="1713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74 - 105</a:t>
          </a:r>
        </a:p>
      </xdr:txBody>
    </xdr:sp>
    <xdr:clientData/>
  </xdr:twoCellAnchor>
  <xdr:twoCellAnchor>
    <xdr:from>
      <xdr:col>92</xdr:col>
      <xdr:colOff>84230</xdr:colOff>
      <xdr:row>13</xdr:row>
      <xdr:rowOff>41413</xdr:rowOff>
    </xdr:from>
    <xdr:to>
      <xdr:col>96</xdr:col>
      <xdr:colOff>82827</xdr:colOff>
      <xdr:row>13</xdr:row>
      <xdr:rowOff>212725</xdr:rowOff>
    </xdr:to>
    <xdr:sp macro="" textlink="">
      <xdr:nvSpPr>
        <xdr:cNvPr id="52" name="Text Box 77">
          <a:extLst>
            <a:ext uri="{FF2B5EF4-FFF2-40B4-BE49-F238E27FC236}">
              <a16:creationId xmlns="" xmlns:a16="http://schemas.microsoft.com/office/drawing/2014/main" id="{DCD5B9FD-3A6B-EB1F-26A4-7C957040ADCB}"/>
            </a:ext>
          </a:extLst>
        </xdr:cNvPr>
        <xdr:cNvSpPr txBox="1">
          <a:spLocks noChangeArrowheads="1"/>
        </xdr:cNvSpPr>
      </xdr:nvSpPr>
      <xdr:spPr bwMode="auto">
        <a:xfrm>
          <a:off x="12541273" y="3917674"/>
          <a:ext cx="528684" cy="1713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77 - 105</a:t>
          </a:r>
        </a:p>
      </xdr:txBody>
    </xdr:sp>
    <xdr:clientData/>
  </xdr:twoCellAnchor>
  <xdr:twoCellAnchor>
    <xdr:from>
      <xdr:col>92</xdr:col>
      <xdr:colOff>84230</xdr:colOff>
      <xdr:row>23</xdr:row>
      <xdr:rowOff>41413</xdr:rowOff>
    </xdr:from>
    <xdr:to>
      <xdr:col>96</xdr:col>
      <xdr:colOff>82827</xdr:colOff>
      <xdr:row>23</xdr:row>
      <xdr:rowOff>212725</xdr:rowOff>
    </xdr:to>
    <xdr:sp macro="" textlink="">
      <xdr:nvSpPr>
        <xdr:cNvPr id="53" name="Text Box 77">
          <a:extLst>
            <a:ext uri="{FF2B5EF4-FFF2-40B4-BE49-F238E27FC236}">
              <a16:creationId xmlns="" xmlns:a16="http://schemas.microsoft.com/office/drawing/2014/main" id="{DCD5B9FD-3A6B-EB1F-26A4-7C957040ADCB}"/>
            </a:ext>
          </a:extLst>
        </xdr:cNvPr>
        <xdr:cNvSpPr txBox="1">
          <a:spLocks noChangeArrowheads="1"/>
        </xdr:cNvSpPr>
      </xdr:nvSpPr>
      <xdr:spPr bwMode="auto">
        <a:xfrm>
          <a:off x="12541273" y="3917674"/>
          <a:ext cx="528684" cy="1713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78 - 101</a:t>
          </a:r>
        </a:p>
      </xdr:txBody>
    </xdr:sp>
    <xdr:clientData/>
  </xdr:twoCellAnchor>
  <xdr:twoCellAnchor>
    <xdr:from>
      <xdr:col>37</xdr:col>
      <xdr:colOff>65848</xdr:colOff>
      <xdr:row>19</xdr:row>
      <xdr:rowOff>38100</xdr:rowOff>
    </xdr:from>
    <xdr:to>
      <xdr:col>40</xdr:col>
      <xdr:colOff>131694</xdr:colOff>
      <xdr:row>19</xdr:row>
      <xdr:rowOff>209550</xdr:rowOff>
    </xdr:to>
    <xdr:sp macro="" textlink="">
      <xdr:nvSpPr>
        <xdr:cNvPr id="54" name="Text Box 95">
          <a:extLst>
            <a:ext uri="{FF2B5EF4-FFF2-40B4-BE49-F238E27FC236}">
              <a16:creationId xmlns="" xmlns:a16="http://schemas.microsoft.com/office/drawing/2014/main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1921152" y="2522883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25 - 52</a:t>
          </a:r>
        </a:p>
      </xdr:txBody>
    </xdr:sp>
    <xdr:clientData/>
  </xdr:twoCellAnchor>
  <xdr:twoCellAnchor>
    <xdr:from>
      <xdr:col>37</xdr:col>
      <xdr:colOff>65848</xdr:colOff>
      <xdr:row>25</xdr:row>
      <xdr:rowOff>38100</xdr:rowOff>
    </xdr:from>
    <xdr:to>
      <xdr:col>40</xdr:col>
      <xdr:colOff>131694</xdr:colOff>
      <xdr:row>25</xdr:row>
      <xdr:rowOff>209550</xdr:rowOff>
    </xdr:to>
    <xdr:sp macro="" textlink="">
      <xdr:nvSpPr>
        <xdr:cNvPr id="55" name="Text Box 95">
          <a:extLst>
            <a:ext uri="{FF2B5EF4-FFF2-40B4-BE49-F238E27FC236}">
              <a16:creationId xmlns="" xmlns:a16="http://schemas.microsoft.com/office/drawing/2014/main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5234196" y="4378187"/>
          <a:ext cx="46341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27 - 48</a:t>
          </a:r>
        </a:p>
      </xdr:txBody>
    </xdr:sp>
    <xdr:clientData/>
  </xdr:twoCellAnchor>
  <xdr:twoCellAnchor>
    <xdr:from>
      <xdr:col>62</xdr:col>
      <xdr:colOff>65848</xdr:colOff>
      <xdr:row>27</xdr:row>
      <xdr:rowOff>38100</xdr:rowOff>
    </xdr:from>
    <xdr:to>
      <xdr:col>65</xdr:col>
      <xdr:colOff>131694</xdr:colOff>
      <xdr:row>27</xdr:row>
      <xdr:rowOff>209550</xdr:rowOff>
    </xdr:to>
    <xdr:sp macro="" textlink="">
      <xdr:nvSpPr>
        <xdr:cNvPr id="56" name="Text Box 95">
          <a:extLst>
            <a:ext uri="{FF2B5EF4-FFF2-40B4-BE49-F238E27FC236}">
              <a16:creationId xmlns="" xmlns:a16="http://schemas.microsoft.com/office/drawing/2014/main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5234196" y="4378187"/>
          <a:ext cx="46341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58 - 71</a:t>
          </a:r>
        </a:p>
      </xdr:txBody>
    </xdr:sp>
    <xdr:clientData/>
  </xdr:twoCellAnchor>
  <xdr:twoCellAnchor>
    <xdr:from>
      <xdr:col>62</xdr:col>
      <xdr:colOff>132108</xdr:colOff>
      <xdr:row>29</xdr:row>
      <xdr:rowOff>38100</xdr:rowOff>
    </xdr:from>
    <xdr:to>
      <xdr:col>66</xdr:col>
      <xdr:colOff>65433</xdr:colOff>
      <xdr:row>29</xdr:row>
      <xdr:rowOff>209550</xdr:rowOff>
    </xdr:to>
    <xdr:sp macro="" textlink="">
      <xdr:nvSpPr>
        <xdr:cNvPr id="57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8613499" y="1595230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56 - 70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22099608-FECC-0686-C637-714F9C3D8909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A6E93B-FFA8-B24B-0AF9-BEE09845F931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="" xmlns:a16="http://schemas.microsoft.com/office/drawing/2014/main" id="{ED98C6C7-AB38-1624-B9B7-AEFB42C88567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5" name="Line 6">
          <a:extLst>
            <a:ext uri="{FF2B5EF4-FFF2-40B4-BE49-F238E27FC236}">
              <a16:creationId xmlns="" xmlns:a16="http://schemas.microsoft.com/office/drawing/2014/main" id="{3F630E45-F08A-AC2A-5748-212DBD65ABDB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="" xmlns:a16="http://schemas.microsoft.com/office/drawing/2014/main" id="{98178CA5-0317-5282-2C65-940EDA14FB8C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Line 10">
          <a:extLst>
            <a:ext uri="{FF2B5EF4-FFF2-40B4-BE49-F238E27FC236}">
              <a16:creationId xmlns="" xmlns:a16="http://schemas.microsoft.com/office/drawing/2014/main" id="{27D95602-D114-730B-EE9E-E2C923EEB335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8" name="Line 15">
          <a:extLst>
            <a:ext uri="{FF2B5EF4-FFF2-40B4-BE49-F238E27FC236}">
              <a16:creationId xmlns="" xmlns:a16="http://schemas.microsoft.com/office/drawing/2014/main" id="{ACF2EE1D-02D8-13A1-F8AB-07438CFE29EF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Line 16">
          <a:extLst>
            <a:ext uri="{FF2B5EF4-FFF2-40B4-BE49-F238E27FC236}">
              <a16:creationId xmlns="" xmlns:a16="http://schemas.microsoft.com/office/drawing/2014/main" id="{BFC3AC17-1F67-37C4-C2A3-F93EA5C0C25C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0" name="Line 17">
          <a:extLst>
            <a:ext uri="{FF2B5EF4-FFF2-40B4-BE49-F238E27FC236}">
              <a16:creationId xmlns="" xmlns:a16="http://schemas.microsoft.com/office/drawing/2014/main" id="{63A68AFF-5F30-0527-B45B-8A18E21FD26B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Line 18">
          <a:extLst>
            <a:ext uri="{FF2B5EF4-FFF2-40B4-BE49-F238E27FC236}">
              <a16:creationId xmlns="" xmlns:a16="http://schemas.microsoft.com/office/drawing/2014/main" id="{2870E610-93B2-66D4-EA69-86792B379D3F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2" name="Line 19">
          <a:extLst>
            <a:ext uri="{FF2B5EF4-FFF2-40B4-BE49-F238E27FC236}">
              <a16:creationId xmlns="" xmlns:a16="http://schemas.microsoft.com/office/drawing/2014/main" id="{1566D1CE-A86D-C482-197D-1E92C880D9F0}"/>
            </a:ext>
          </a:extLst>
        </xdr:cNvPr>
        <xdr:cNvSpPr>
          <a:spLocks noChangeShapeType="1"/>
        </xdr:cNvSpPr>
      </xdr:nvSpPr>
      <xdr:spPr bwMode="auto">
        <a:xfrm>
          <a:off x="5334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" name="Line 20">
          <a:extLst>
            <a:ext uri="{FF2B5EF4-FFF2-40B4-BE49-F238E27FC236}">
              <a16:creationId xmlns="" xmlns:a16="http://schemas.microsoft.com/office/drawing/2014/main" id="{99F87117-7F66-1029-6D4A-670C3386B46E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4" name="Line 21">
          <a:extLst>
            <a:ext uri="{FF2B5EF4-FFF2-40B4-BE49-F238E27FC236}">
              <a16:creationId xmlns="" xmlns:a16="http://schemas.microsoft.com/office/drawing/2014/main" id="{B1EB1C3E-1C39-2C25-59CC-0ABF74F62B28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5" name="Line 22">
          <a:extLst>
            <a:ext uri="{FF2B5EF4-FFF2-40B4-BE49-F238E27FC236}">
              <a16:creationId xmlns="" xmlns:a16="http://schemas.microsoft.com/office/drawing/2014/main" id="{D886D7D4-DE7B-75FA-2FB2-FBE61F03E535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" name="Line 23">
          <a:extLst>
            <a:ext uri="{FF2B5EF4-FFF2-40B4-BE49-F238E27FC236}">
              <a16:creationId xmlns="" xmlns:a16="http://schemas.microsoft.com/office/drawing/2014/main" id="{8ACF2D78-68E7-D225-861E-8E2FC327C281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" name="Line 24">
          <a:extLst>
            <a:ext uri="{FF2B5EF4-FFF2-40B4-BE49-F238E27FC236}">
              <a16:creationId xmlns="" xmlns:a16="http://schemas.microsoft.com/office/drawing/2014/main" id="{1CB1F668-B184-D8D4-1C10-8FBE803C0E1D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" name="Line 25">
          <a:extLst>
            <a:ext uri="{FF2B5EF4-FFF2-40B4-BE49-F238E27FC236}">
              <a16:creationId xmlns="" xmlns:a16="http://schemas.microsoft.com/office/drawing/2014/main" id="{503817CD-DE68-B07D-4D34-A7CB633A38E0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9" name="Line 40">
          <a:extLst>
            <a:ext uri="{FF2B5EF4-FFF2-40B4-BE49-F238E27FC236}">
              <a16:creationId xmlns="" xmlns:a16="http://schemas.microsoft.com/office/drawing/2014/main" id="{6E2D4747-197A-B0E4-703E-72BC72E78306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15</xdr:row>
      <xdr:rowOff>38100</xdr:rowOff>
    </xdr:from>
    <xdr:to>
      <xdr:col>112</xdr:col>
      <xdr:colOff>0</xdr:colOff>
      <xdr:row>15</xdr:row>
      <xdr:rowOff>209550</xdr:rowOff>
    </xdr:to>
    <xdr:sp macro="" textlink="">
      <xdr:nvSpPr>
        <xdr:cNvPr id="20" name="Text Box 43">
          <a:extLst>
            <a:ext uri="{FF2B5EF4-FFF2-40B4-BE49-F238E27FC236}">
              <a16:creationId xmlns="" xmlns:a16="http://schemas.microsoft.com/office/drawing/2014/main" id="{EDCD62E8-97E9-47C5-E660-82FD82F81DEA}"/>
            </a:ext>
          </a:extLst>
        </xdr:cNvPr>
        <xdr:cNvSpPr txBox="1">
          <a:spLocks noChangeArrowheads="1"/>
        </xdr:cNvSpPr>
      </xdr:nvSpPr>
      <xdr:spPr bwMode="auto">
        <a:xfrm>
          <a:off x="15201900" y="34099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112</xdr:col>
      <xdr:colOff>0</xdr:colOff>
      <xdr:row>34</xdr:row>
      <xdr:rowOff>0</xdr:rowOff>
    </xdr:from>
    <xdr:to>
      <xdr:col>112</xdr:col>
      <xdr:colOff>0</xdr:colOff>
      <xdr:row>34</xdr:row>
      <xdr:rowOff>0</xdr:rowOff>
    </xdr:to>
    <xdr:sp macro="" textlink="">
      <xdr:nvSpPr>
        <xdr:cNvPr id="21" name="Text Box 44">
          <a:extLst>
            <a:ext uri="{FF2B5EF4-FFF2-40B4-BE49-F238E27FC236}">
              <a16:creationId xmlns="" xmlns:a16="http://schemas.microsoft.com/office/drawing/2014/main" id="{51C27BA9-4892-65BE-EF6C-53E6764C5F56}"/>
            </a:ext>
          </a:extLst>
        </xdr:cNvPr>
        <xdr:cNvSpPr txBox="1">
          <a:spLocks noChangeArrowheads="1"/>
        </xdr:cNvSpPr>
      </xdr:nvSpPr>
      <xdr:spPr bwMode="auto">
        <a:xfrm>
          <a:off x="15201900" y="7715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34</xdr:row>
      <xdr:rowOff>0</xdr:rowOff>
    </xdr:from>
    <xdr:to>
      <xdr:col>112</xdr:col>
      <xdr:colOff>0</xdr:colOff>
      <xdr:row>34</xdr:row>
      <xdr:rowOff>0</xdr:rowOff>
    </xdr:to>
    <xdr:sp macro="" textlink="">
      <xdr:nvSpPr>
        <xdr:cNvPr id="22" name="Text Box 37">
          <a:extLst>
            <a:ext uri="{FF2B5EF4-FFF2-40B4-BE49-F238E27FC236}">
              <a16:creationId xmlns="" xmlns:a16="http://schemas.microsoft.com/office/drawing/2014/main" id="{589BEFF7-3569-4BF8-F9E3-92CD813A4155}"/>
            </a:ext>
          </a:extLst>
        </xdr:cNvPr>
        <xdr:cNvSpPr txBox="1">
          <a:spLocks noChangeArrowheads="1"/>
        </xdr:cNvSpPr>
      </xdr:nvSpPr>
      <xdr:spPr bwMode="auto">
        <a:xfrm>
          <a:off x="15201900" y="7715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34</xdr:row>
      <xdr:rowOff>0</xdr:rowOff>
    </xdr:from>
    <xdr:to>
      <xdr:col>112</xdr:col>
      <xdr:colOff>0</xdr:colOff>
      <xdr:row>34</xdr:row>
      <xdr:rowOff>0</xdr:rowOff>
    </xdr:to>
    <xdr:sp macro="" textlink="">
      <xdr:nvSpPr>
        <xdr:cNvPr id="23" name="Text Box 41">
          <a:extLst>
            <a:ext uri="{FF2B5EF4-FFF2-40B4-BE49-F238E27FC236}">
              <a16:creationId xmlns="" xmlns:a16="http://schemas.microsoft.com/office/drawing/2014/main" id="{EEC83D31-CDF9-05E8-99F7-DD0687297414}"/>
            </a:ext>
          </a:extLst>
        </xdr:cNvPr>
        <xdr:cNvSpPr txBox="1">
          <a:spLocks noChangeArrowheads="1"/>
        </xdr:cNvSpPr>
      </xdr:nvSpPr>
      <xdr:spPr bwMode="auto">
        <a:xfrm>
          <a:off x="15201900" y="7715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34</xdr:row>
      <xdr:rowOff>0</xdr:rowOff>
    </xdr:from>
    <xdr:to>
      <xdr:col>112</xdr:col>
      <xdr:colOff>0</xdr:colOff>
      <xdr:row>34</xdr:row>
      <xdr:rowOff>0</xdr:rowOff>
    </xdr:to>
    <xdr:sp macro="" textlink="">
      <xdr:nvSpPr>
        <xdr:cNvPr id="24" name="Text Box 42">
          <a:extLst>
            <a:ext uri="{FF2B5EF4-FFF2-40B4-BE49-F238E27FC236}">
              <a16:creationId xmlns="" xmlns:a16="http://schemas.microsoft.com/office/drawing/2014/main" id="{16AE7F6E-E35C-84CC-A92C-3A44F8BCF601}"/>
            </a:ext>
          </a:extLst>
        </xdr:cNvPr>
        <xdr:cNvSpPr txBox="1">
          <a:spLocks noChangeArrowheads="1"/>
        </xdr:cNvSpPr>
      </xdr:nvSpPr>
      <xdr:spPr bwMode="auto">
        <a:xfrm>
          <a:off x="15201900" y="7715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34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25" name="Text Box 78">
          <a:extLst>
            <a:ext uri="{FF2B5EF4-FFF2-40B4-BE49-F238E27FC236}">
              <a16:creationId xmlns="" xmlns:a16="http://schemas.microsoft.com/office/drawing/2014/main" id="{7B532F42-DFFF-7906-D2D9-E5D2E405D3BA}"/>
            </a:ext>
          </a:extLst>
        </xdr:cNvPr>
        <xdr:cNvSpPr txBox="1">
          <a:spLocks noChangeArrowheads="1"/>
        </xdr:cNvSpPr>
      </xdr:nvSpPr>
      <xdr:spPr bwMode="auto">
        <a:xfrm>
          <a:off x="3333750" y="7715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34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26" name="Text Box 79">
          <a:extLst>
            <a:ext uri="{FF2B5EF4-FFF2-40B4-BE49-F238E27FC236}">
              <a16:creationId xmlns="" xmlns:a16="http://schemas.microsoft.com/office/drawing/2014/main" id="{B9CDF5DE-6D8B-54FB-9F0F-3FCA02504696}"/>
            </a:ext>
          </a:extLst>
        </xdr:cNvPr>
        <xdr:cNvSpPr txBox="1">
          <a:spLocks noChangeArrowheads="1"/>
        </xdr:cNvSpPr>
      </xdr:nvSpPr>
      <xdr:spPr bwMode="auto">
        <a:xfrm>
          <a:off x="3333750" y="7715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62</xdr:col>
      <xdr:colOff>132108</xdr:colOff>
      <xdr:row>5</xdr:row>
      <xdr:rowOff>38100</xdr:rowOff>
    </xdr:from>
    <xdr:to>
      <xdr:col>66</xdr:col>
      <xdr:colOff>65433</xdr:colOff>
      <xdr:row>5</xdr:row>
      <xdr:rowOff>209550</xdr:rowOff>
    </xdr:to>
    <xdr:sp macro="" textlink="">
      <xdr:nvSpPr>
        <xdr:cNvPr id="27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8666508" y="11239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55 - 72</a:t>
          </a:r>
        </a:p>
      </xdr:txBody>
    </xdr:sp>
    <xdr:clientData/>
  </xdr:twoCellAnchor>
  <xdr:twoCellAnchor>
    <xdr:from>
      <xdr:col>12</xdr:col>
      <xdr:colOff>91888</xdr:colOff>
      <xdr:row>21</xdr:row>
      <xdr:rowOff>23719</xdr:rowOff>
    </xdr:from>
    <xdr:to>
      <xdr:col>16</xdr:col>
      <xdr:colOff>57000</xdr:colOff>
      <xdr:row>21</xdr:row>
      <xdr:rowOff>195169</xdr:rowOff>
    </xdr:to>
    <xdr:sp macro="" textlink="">
      <xdr:nvSpPr>
        <xdr:cNvPr id="28" name="Text Box 77">
          <a:extLst>
            <a:ext uri="{FF2B5EF4-FFF2-40B4-BE49-F238E27FC236}">
              <a16:creationId xmlns="" xmlns:a16="http://schemas.microsoft.com/office/drawing/2014/main" id="{25A774E4-54CB-C99E-7097-14E7A0FA4629}"/>
            </a:ext>
          </a:extLst>
        </xdr:cNvPr>
        <xdr:cNvSpPr txBox="1">
          <a:spLocks noChangeArrowheads="1"/>
        </xdr:cNvSpPr>
      </xdr:nvSpPr>
      <xdr:spPr bwMode="auto">
        <a:xfrm>
          <a:off x="1958788" y="4767169"/>
          <a:ext cx="4985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2 - 39</a:t>
          </a:r>
        </a:p>
      </xdr:txBody>
    </xdr:sp>
    <xdr:clientData/>
  </xdr:twoCellAnchor>
  <xdr:twoCellAnchor>
    <xdr:from>
      <xdr:col>92</xdr:col>
      <xdr:colOff>84230</xdr:colOff>
      <xdr:row>17</xdr:row>
      <xdr:rowOff>41413</xdr:rowOff>
    </xdr:from>
    <xdr:to>
      <xdr:col>96</xdr:col>
      <xdr:colOff>82827</xdr:colOff>
      <xdr:row>17</xdr:row>
      <xdr:rowOff>212725</xdr:rowOff>
    </xdr:to>
    <xdr:sp macro="" textlink="">
      <xdr:nvSpPr>
        <xdr:cNvPr id="29" name="Text Box 77">
          <a:extLst>
            <a:ext uri="{FF2B5EF4-FFF2-40B4-BE49-F238E27FC236}">
              <a16:creationId xmlns="" xmlns:a16="http://schemas.microsoft.com/office/drawing/2014/main" id="{DCD5B9FD-3A6B-EB1F-26A4-7C957040ADCB}"/>
            </a:ext>
          </a:extLst>
        </xdr:cNvPr>
        <xdr:cNvSpPr txBox="1">
          <a:spLocks noChangeArrowheads="1"/>
        </xdr:cNvSpPr>
      </xdr:nvSpPr>
      <xdr:spPr bwMode="auto">
        <a:xfrm>
          <a:off x="12619130" y="3870463"/>
          <a:ext cx="531997" cy="1713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75 - 105</a:t>
          </a:r>
        </a:p>
      </xdr:txBody>
    </xdr:sp>
    <xdr:clientData/>
  </xdr:twoCellAnchor>
  <xdr:twoCellAnchor>
    <xdr:from>
      <xdr:col>92</xdr:col>
      <xdr:colOff>60625</xdr:colOff>
      <xdr:row>33</xdr:row>
      <xdr:rowOff>41411</xdr:rowOff>
    </xdr:from>
    <xdr:to>
      <xdr:col>96</xdr:col>
      <xdr:colOff>74544</xdr:colOff>
      <xdr:row>33</xdr:row>
      <xdr:rowOff>208306</xdr:rowOff>
    </xdr:to>
    <xdr:sp macro="" textlink="">
      <xdr:nvSpPr>
        <xdr:cNvPr id="30" name="Text Box 77">
          <a:extLst>
            <a:ext uri="{FF2B5EF4-FFF2-40B4-BE49-F238E27FC236}">
              <a16:creationId xmlns="" xmlns:a16="http://schemas.microsoft.com/office/drawing/2014/main" id="{EFD71BF9-F5CA-F3A9-42F0-E4AAA372B656}"/>
            </a:ext>
          </a:extLst>
        </xdr:cNvPr>
        <xdr:cNvSpPr txBox="1">
          <a:spLocks noChangeArrowheads="1"/>
        </xdr:cNvSpPr>
      </xdr:nvSpPr>
      <xdr:spPr bwMode="auto">
        <a:xfrm>
          <a:off x="12595525" y="7528061"/>
          <a:ext cx="547319" cy="1668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75- 105</a:t>
          </a:r>
        </a:p>
      </xdr:txBody>
    </xdr:sp>
    <xdr:clientData/>
  </xdr:twoCellAnchor>
  <xdr:twoCellAnchor>
    <xdr:from>
      <xdr:col>112</xdr:col>
      <xdr:colOff>0</xdr:colOff>
      <xdr:row>11</xdr:row>
      <xdr:rowOff>38100</xdr:rowOff>
    </xdr:from>
    <xdr:to>
      <xdr:col>112</xdr:col>
      <xdr:colOff>0</xdr:colOff>
      <xdr:row>11</xdr:row>
      <xdr:rowOff>209550</xdr:rowOff>
    </xdr:to>
    <xdr:sp macro="" textlink="">
      <xdr:nvSpPr>
        <xdr:cNvPr id="31" name="Text Box 43">
          <a:extLst>
            <a:ext uri="{FF2B5EF4-FFF2-40B4-BE49-F238E27FC236}">
              <a16:creationId xmlns="" xmlns:a16="http://schemas.microsoft.com/office/drawing/2014/main" id="{A8D2EF00-81E1-43EC-85C1-79EA8DF7158D}"/>
            </a:ext>
          </a:extLst>
        </xdr:cNvPr>
        <xdr:cNvSpPr txBox="1">
          <a:spLocks noChangeArrowheads="1"/>
        </xdr:cNvSpPr>
      </xdr:nvSpPr>
      <xdr:spPr bwMode="auto">
        <a:xfrm>
          <a:off x="15201900" y="24955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12</xdr:col>
      <xdr:colOff>65848</xdr:colOff>
      <xdr:row>11</xdr:row>
      <xdr:rowOff>38100</xdr:rowOff>
    </xdr:from>
    <xdr:to>
      <xdr:col>15</xdr:col>
      <xdr:colOff>131694</xdr:colOff>
      <xdr:row>11</xdr:row>
      <xdr:rowOff>209550</xdr:rowOff>
    </xdr:to>
    <xdr:sp macro="" textlink="">
      <xdr:nvSpPr>
        <xdr:cNvPr id="32" name="Text Box 95">
          <a:extLst>
            <a:ext uri="{FF2B5EF4-FFF2-40B4-BE49-F238E27FC236}">
              <a16:creationId xmlns="" xmlns:a16="http://schemas.microsoft.com/office/drawing/2014/main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1932748" y="2495550"/>
          <a:ext cx="46589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0 - 19</a:t>
          </a:r>
        </a:p>
      </xdr:txBody>
    </xdr:sp>
    <xdr:clientData/>
  </xdr:twoCellAnchor>
  <xdr:twoCellAnchor>
    <xdr:from>
      <xdr:col>12</xdr:col>
      <xdr:colOff>90695</xdr:colOff>
      <xdr:row>9</xdr:row>
      <xdr:rowOff>29818</xdr:rowOff>
    </xdr:from>
    <xdr:to>
      <xdr:col>16</xdr:col>
      <xdr:colOff>24020</xdr:colOff>
      <xdr:row>9</xdr:row>
      <xdr:rowOff>201268</xdr:rowOff>
    </xdr:to>
    <xdr:sp macro="" textlink="">
      <xdr:nvSpPr>
        <xdr:cNvPr id="33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1957595" y="2030068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0 - 44</a:t>
          </a:r>
        </a:p>
      </xdr:txBody>
    </xdr:sp>
    <xdr:clientData/>
  </xdr:twoCellAnchor>
  <xdr:twoCellAnchor>
    <xdr:from>
      <xdr:col>12</xdr:col>
      <xdr:colOff>65848</xdr:colOff>
      <xdr:row>31</xdr:row>
      <xdr:rowOff>38100</xdr:rowOff>
    </xdr:from>
    <xdr:to>
      <xdr:col>15</xdr:col>
      <xdr:colOff>131694</xdr:colOff>
      <xdr:row>31</xdr:row>
      <xdr:rowOff>209550</xdr:rowOff>
    </xdr:to>
    <xdr:sp macro="" textlink="">
      <xdr:nvSpPr>
        <xdr:cNvPr id="34" name="Text Box 95">
          <a:extLst>
            <a:ext uri="{FF2B5EF4-FFF2-40B4-BE49-F238E27FC236}">
              <a16:creationId xmlns="" xmlns:a16="http://schemas.microsoft.com/office/drawing/2014/main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1932748" y="7067550"/>
          <a:ext cx="46589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0 - 19</a:t>
          </a:r>
        </a:p>
      </xdr:txBody>
    </xdr:sp>
    <xdr:clientData/>
  </xdr:twoCellAnchor>
  <xdr:twoCellAnchor>
    <xdr:from>
      <xdr:col>62</xdr:col>
      <xdr:colOff>132108</xdr:colOff>
      <xdr:row>7</xdr:row>
      <xdr:rowOff>38100</xdr:rowOff>
    </xdr:from>
    <xdr:to>
      <xdr:col>66</xdr:col>
      <xdr:colOff>65433</xdr:colOff>
      <xdr:row>7</xdr:row>
      <xdr:rowOff>209550</xdr:rowOff>
    </xdr:to>
    <xdr:sp macro="" textlink="">
      <xdr:nvSpPr>
        <xdr:cNvPr id="35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8666508" y="15811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56 - 70</a:t>
          </a:r>
        </a:p>
      </xdr:txBody>
    </xdr:sp>
    <xdr:clientData/>
  </xdr:twoCellAnchor>
  <xdr:twoCellAnchor>
    <xdr:from>
      <xdr:col>92</xdr:col>
      <xdr:colOff>84230</xdr:colOff>
      <xdr:row>15</xdr:row>
      <xdr:rowOff>41413</xdr:rowOff>
    </xdr:from>
    <xdr:to>
      <xdr:col>96</xdr:col>
      <xdr:colOff>82827</xdr:colOff>
      <xdr:row>15</xdr:row>
      <xdr:rowOff>212725</xdr:rowOff>
    </xdr:to>
    <xdr:sp macro="" textlink="">
      <xdr:nvSpPr>
        <xdr:cNvPr id="36" name="Text Box 77">
          <a:extLst>
            <a:ext uri="{FF2B5EF4-FFF2-40B4-BE49-F238E27FC236}">
              <a16:creationId xmlns="" xmlns:a16="http://schemas.microsoft.com/office/drawing/2014/main" id="{DCD5B9FD-3A6B-EB1F-26A4-7C957040ADCB}"/>
            </a:ext>
          </a:extLst>
        </xdr:cNvPr>
        <xdr:cNvSpPr txBox="1">
          <a:spLocks noChangeArrowheads="1"/>
        </xdr:cNvSpPr>
      </xdr:nvSpPr>
      <xdr:spPr bwMode="auto">
        <a:xfrm>
          <a:off x="12619130" y="3413263"/>
          <a:ext cx="531997" cy="1713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74 - 105</a:t>
          </a:r>
        </a:p>
      </xdr:txBody>
    </xdr:sp>
    <xdr:clientData/>
  </xdr:twoCellAnchor>
  <xdr:twoCellAnchor>
    <xdr:from>
      <xdr:col>92</xdr:col>
      <xdr:colOff>84230</xdr:colOff>
      <xdr:row>13</xdr:row>
      <xdr:rowOff>41413</xdr:rowOff>
    </xdr:from>
    <xdr:to>
      <xdr:col>96</xdr:col>
      <xdr:colOff>82827</xdr:colOff>
      <xdr:row>13</xdr:row>
      <xdr:rowOff>212725</xdr:rowOff>
    </xdr:to>
    <xdr:sp macro="" textlink="">
      <xdr:nvSpPr>
        <xdr:cNvPr id="37" name="Text Box 77">
          <a:extLst>
            <a:ext uri="{FF2B5EF4-FFF2-40B4-BE49-F238E27FC236}">
              <a16:creationId xmlns="" xmlns:a16="http://schemas.microsoft.com/office/drawing/2014/main" id="{DCD5B9FD-3A6B-EB1F-26A4-7C957040ADCB}"/>
            </a:ext>
          </a:extLst>
        </xdr:cNvPr>
        <xdr:cNvSpPr txBox="1">
          <a:spLocks noChangeArrowheads="1"/>
        </xdr:cNvSpPr>
      </xdr:nvSpPr>
      <xdr:spPr bwMode="auto">
        <a:xfrm>
          <a:off x="12619130" y="2956063"/>
          <a:ext cx="531997" cy="1713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77 - 105</a:t>
          </a:r>
        </a:p>
      </xdr:txBody>
    </xdr:sp>
    <xdr:clientData/>
  </xdr:twoCellAnchor>
  <xdr:twoCellAnchor>
    <xdr:from>
      <xdr:col>92</xdr:col>
      <xdr:colOff>84230</xdr:colOff>
      <xdr:row>23</xdr:row>
      <xdr:rowOff>41413</xdr:rowOff>
    </xdr:from>
    <xdr:to>
      <xdr:col>96</xdr:col>
      <xdr:colOff>82827</xdr:colOff>
      <xdr:row>23</xdr:row>
      <xdr:rowOff>212725</xdr:rowOff>
    </xdr:to>
    <xdr:sp macro="" textlink="">
      <xdr:nvSpPr>
        <xdr:cNvPr id="38" name="Text Box 77">
          <a:extLst>
            <a:ext uri="{FF2B5EF4-FFF2-40B4-BE49-F238E27FC236}">
              <a16:creationId xmlns="" xmlns:a16="http://schemas.microsoft.com/office/drawing/2014/main" id="{DCD5B9FD-3A6B-EB1F-26A4-7C957040ADCB}"/>
            </a:ext>
          </a:extLst>
        </xdr:cNvPr>
        <xdr:cNvSpPr txBox="1">
          <a:spLocks noChangeArrowheads="1"/>
        </xdr:cNvSpPr>
      </xdr:nvSpPr>
      <xdr:spPr bwMode="auto">
        <a:xfrm>
          <a:off x="12619130" y="5242063"/>
          <a:ext cx="531997" cy="1713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78 - 101</a:t>
          </a:r>
        </a:p>
      </xdr:txBody>
    </xdr:sp>
    <xdr:clientData/>
  </xdr:twoCellAnchor>
  <xdr:twoCellAnchor>
    <xdr:from>
      <xdr:col>37</xdr:col>
      <xdr:colOff>65848</xdr:colOff>
      <xdr:row>19</xdr:row>
      <xdr:rowOff>38100</xdr:rowOff>
    </xdr:from>
    <xdr:to>
      <xdr:col>40</xdr:col>
      <xdr:colOff>131694</xdr:colOff>
      <xdr:row>19</xdr:row>
      <xdr:rowOff>209550</xdr:rowOff>
    </xdr:to>
    <xdr:sp macro="" textlink="">
      <xdr:nvSpPr>
        <xdr:cNvPr id="39" name="Text Box 95">
          <a:extLst>
            <a:ext uri="{FF2B5EF4-FFF2-40B4-BE49-F238E27FC236}">
              <a16:creationId xmlns="" xmlns:a16="http://schemas.microsoft.com/office/drawing/2014/main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5266498" y="4324350"/>
          <a:ext cx="46589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25 - 52</a:t>
          </a:r>
        </a:p>
      </xdr:txBody>
    </xdr:sp>
    <xdr:clientData/>
  </xdr:twoCellAnchor>
  <xdr:twoCellAnchor>
    <xdr:from>
      <xdr:col>37</xdr:col>
      <xdr:colOff>65848</xdr:colOff>
      <xdr:row>25</xdr:row>
      <xdr:rowOff>38100</xdr:rowOff>
    </xdr:from>
    <xdr:to>
      <xdr:col>40</xdr:col>
      <xdr:colOff>131694</xdr:colOff>
      <xdr:row>25</xdr:row>
      <xdr:rowOff>209550</xdr:rowOff>
    </xdr:to>
    <xdr:sp macro="" textlink="">
      <xdr:nvSpPr>
        <xdr:cNvPr id="40" name="Text Box 95">
          <a:extLst>
            <a:ext uri="{FF2B5EF4-FFF2-40B4-BE49-F238E27FC236}">
              <a16:creationId xmlns="" xmlns:a16="http://schemas.microsoft.com/office/drawing/2014/main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5266498" y="5695950"/>
          <a:ext cx="46589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27 - 48</a:t>
          </a:r>
        </a:p>
      </xdr:txBody>
    </xdr:sp>
    <xdr:clientData/>
  </xdr:twoCellAnchor>
  <xdr:twoCellAnchor>
    <xdr:from>
      <xdr:col>62</xdr:col>
      <xdr:colOff>65848</xdr:colOff>
      <xdr:row>27</xdr:row>
      <xdr:rowOff>38100</xdr:rowOff>
    </xdr:from>
    <xdr:to>
      <xdr:col>65</xdr:col>
      <xdr:colOff>131694</xdr:colOff>
      <xdr:row>27</xdr:row>
      <xdr:rowOff>209550</xdr:rowOff>
    </xdr:to>
    <xdr:sp macro="" textlink="">
      <xdr:nvSpPr>
        <xdr:cNvPr id="41" name="Text Box 95">
          <a:extLst>
            <a:ext uri="{FF2B5EF4-FFF2-40B4-BE49-F238E27FC236}">
              <a16:creationId xmlns="" xmlns:a16="http://schemas.microsoft.com/office/drawing/2014/main" id="{C0267098-7202-4375-9777-12F5DF164601}"/>
            </a:ext>
          </a:extLst>
        </xdr:cNvPr>
        <xdr:cNvSpPr txBox="1">
          <a:spLocks noChangeArrowheads="1"/>
        </xdr:cNvSpPr>
      </xdr:nvSpPr>
      <xdr:spPr bwMode="auto">
        <a:xfrm>
          <a:off x="8600248" y="6153150"/>
          <a:ext cx="46589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58 - 71</a:t>
          </a:r>
        </a:p>
      </xdr:txBody>
    </xdr:sp>
    <xdr:clientData/>
  </xdr:twoCellAnchor>
  <xdr:twoCellAnchor>
    <xdr:from>
      <xdr:col>62</xdr:col>
      <xdr:colOff>132108</xdr:colOff>
      <xdr:row>29</xdr:row>
      <xdr:rowOff>38100</xdr:rowOff>
    </xdr:from>
    <xdr:to>
      <xdr:col>66</xdr:col>
      <xdr:colOff>65433</xdr:colOff>
      <xdr:row>29</xdr:row>
      <xdr:rowOff>209550</xdr:rowOff>
    </xdr:to>
    <xdr:sp macro="" textlink="">
      <xdr:nvSpPr>
        <xdr:cNvPr id="42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8666508" y="66103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56 - 70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34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" name="Text Box 8">
          <a:extLst>
            <a:ext uri="{FF2B5EF4-FFF2-40B4-BE49-F238E27FC236}">
              <a16:creationId xmlns="" xmlns:a16="http://schemas.microsoft.com/office/drawing/2014/main" id="{714B762C-8292-4D42-92DC-504C68901FE0}"/>
            </a:ext>
          </a:extLst>
        </xdr:cNvPr>
        <xdr:cNvSpPr txBox="1">
          <a:spLocks noChangeArrowheads="1"/>
        </xdr:cNvSpPr>
      </xdr:nvSpPr>
      <xdr:spPr bwMode="auto">
        <a:xfrm>
          <a:off x="40100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9</xdr:row>
      <xdr:rowOff>28575</xdr:rowOff>
    </xdr:from>
    <xdr:to>
      <xdr:col>27</xdr:col>
      <xdr:colOff>0</xdr:colOff>
      <xdr:row>9</xdr:row>
      <xdr:rowOff>200025</xdr:rowOff>
    </xdr:to>
    <xdr:sp macro="" textlink="">
      <xdr:nvSpPr>
        <xdr:cNvPr id="3" name="Text Box 10">
          <a:extLst>
            <a:ext uri="{FF2B5EF4-FFF2-40B4-BE49-F238E27FC236}">
              <a16:creationId xmlns="" xmlns:a16="http://schemas.microsoft.com/office/drawing/2014/main" id="{751C05C5-4330-4C08-8144-0BE68231D379}"/>
            </a:ext>
          </a:extLst>
        </xdr:cNvPr>
        <xdr:cNvSpPr txBox="1">
          <a:spLocks noChangeArrowheads="1"/>
        </xdr:cNvSpPr>
      </xdr:nvSpPr>
      <xdr:spPr bwMode="auto">
        <a:xfrm>
          <a:off x="4010025" y="20193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27</xdr:col>
      <xdr:colOff>0</xdr:colOff>
      <xdr:row>34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" name="Text Box 12">
          <a:extLst>
            <a:ext uri="{FF2B5EF4-FFF2-40B4-BE49-F238E27FC236}">
              <a16:creationId xmlns="" xmlns:a16="http://schemas.microsoft.com/office/drawing/2014/main" id="{903DAADA-E4E5-44B1-BD40-5F4FE05BE189}"/>
            </a:ext>
          </a:extLst>
        </xdr:cNvPr>
        <xdr:cNvSpPr txBox="1">
          <a:spLocks noChangeArrowheads="1"/>
        </xdr:cNvSpPr>
      </xdr:nvSpPr>
      <xdr:spPr bwMode="auto">
        <a:xfrm>
          <a:off x="40100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34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5" name="Text Box 13">
          <a:extLst>
            <a:ext uri="{FF2B5EF4-FFF2-40B4-BE49-F238E27FC236}">
              <a16:creationId xmlns="" xmlns:a16="http://schemas.microsoft.com/office/drawing/2014/main" id="{4BB5D8DF-C9D9-4D94-8DA8-5B8D53AAB086}"/>
            </a:ext>
          </a:extLst>
        </xdr:cNvPr>
        <xdr:cNvSpPr txBox="1">
          <a:spLocks noChangeArrowheads="1"/>
        </xdr:cNvSpPr>
      </xdr:nvSpPr>
      <xdr:spPr bwMode="auto">
        <a:xfrm>
          <a:off x="40100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27</xdr:col>
      <xdr:colOff>0</xdr:colOff>
      <xdr:row>34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6" name="Text Box 14">
          <a:extLst>
            <a:ext uri="{FF2B5EF4-FFF2-40B4-BE49-F238E27FC236}">
              <a16:creationId xmlns="" xmlns:a16="http://schemas.microsoft.com/office/drawing/2014/main" id="{7D9C8788-911A-4240-AB80-EEF77FD88C1A}"/>
            </a:ext>
          </a:extLst>
        </xdr:cNvPr>
        <xdr:cNvSpPr txBox="1">
          <a:spLocks noChangeArrowheads="1"/>
        </xdr:cNvSpPr>
      </xdr:nvSpPr>
      <xdr:spPr bwMode="auto">
        <a:xfrm>
          <a:off x="40100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34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7" name="Text Box 15">
          <a:extLst>
            <a:ext uri="{FF2B5EF4-FFF2-40B4-BE49-F238E27FC236}">
              <a16:creationId xmlns="" xmlns:a16="http://schemas.microsoft.com/office/drawing/2014/main" id="{F64FAE39-D254-40D2-9FA1-753AC6DD751C}"/>
            </a:ext>
          </a:extLst>
        </xdr:cNvPr>
        <xdr:cNvSpPr txBox="1">
          <a:spLocks noChangeArrowheads="1"/>
        </xdr:cNvSpPr>
      </xdr:nvSpPr>
      <xdr:spPr bwMode="auto">
        <a:xfrm>
          <a:off x="40100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11</xdr:col>
      <xdr:colOff>19050</xdr:colOff>
      <xdr:row>2</xdr:row>
      <xdr:rowOff>114300</xdr:rowOff>
    </xdr:from>
    <xdr:to>
      <xdr:col>14</xdr:col>
      <xdr:colOff>12700</xdr:colOff>
      <xdr:row>2</xdr:row>
      <xdr:rowOff>114300</xdr:rowOff>
    </xdr:to>
    <xdr:sp macro="" textlink="">
      <xdr:nvSpPr>
        <xdr:cNvPr id="8" name="Line 132">
          <a:extLst>
            <a:ext uri="{FF2B5EF4-FFF2-40B4-BE49-F238E27FC236}">
              <a16:creationId xmlns="" xmlns:a16="http://schemas.microsoft.com/office/drawing/2014/main" id="{85FB1230-7B19-403B-BE84-C5871144FDC3}"/>
            </a:ext>
          </a:extLst>
        </xdr:cNvPr>
        <xdr:cNvSpPr>
          <a:spLocks noChangeShapeType="1"/>
        </xdr:cNvSpPr>
      </xdr:nvSpPr>
      <xdr:spPr bwMode="auto">
        <a:xfrm>
          <a:off x="1752600" y="523875"/>
          <a:ext cx="393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2</xdr:row>
      <xdr:rowOff>120650</xdr:rowOff>
    </xdr:from>
    <xdr:to>
      <xdr:col>6</xdr:col>
      <xdr:colOff>127000</xdr:colOff>
      <xdr:row>2</xdr:row>
      <xdr:rowOff>120650</xdr:rowOff>
    </xdr:to>
    <xdr:sp macro="" textlink="">
      <xdr:nvSpPr>
        <xdr:cNvPr id="9" name="Line 133">
          <a:extLst>
            <a:ext uri="{FF2B5EF4-FFF2-40B4-BE49-F238E27FC236}">
              <a16:creationId xmlns="" xmlns:a16="http://schemas.microsoft.com/office/drawing/2014/main" id="{ECB0E12E-7175-4FFF-8616-A8C25D7FBEDC}"/>
            </a:ext>
          </a:extLst>
        </xdr:cNvPr>
        <xdr:cNvSpPr>
          <a:spLocks noChangeShapeType="1"/>
        </xdr:cNvSpPr>
      </xdr:nvSpPr>
      <xdr:spPr bwMode="auto">
        <a:xfrm flipH="1">
          <a:off x="800100" y="530225"/>
          <a:ext cx="393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31750</xdr:colOff>
      <xdr:row>3</xdr:row>
      <xdr:rowOff>158750</xdr:rowOff>
    </xdr:from>
    <xdr:to>
      <xdr:col>7</xdr:col>
      <xdr:colOff>38100</xdr:colOff>
      <xdr:row>35</xdr:row>
      <xdr:rowOff>0</xdr:rowOff>
    </xdr:to>
    <xdr:grpSp>
      <xdr:nvGrpSpPr>
        <xdr:cNvPr id="10" name="Group 134">
          <a:extLst>
            <a:ext uri="{FF2B5EF4-FFF2-40B4-BE49-F238E27FC236}">
              <a16:creationId xmlns="" xmlns:a16="http://schemas.microsoft.com/office/drawing/2014/main" id="{8025CED0-98B3-4C69-A143-E5B2249FCAA4}"/>
            </a:ext>
          </a:extLst>
        </xdr:cNvPr>
        <xdr:cNvGrpSpPr>
          <a:grpSpLocks/>
        </xdr:cNvGrpSpPr>
      </xdr:nvGrpSpPr>
      <xdr:grpSpPr bwMode="auto">
        <a:xfrm>
          <a:off x="1182033" y="774514"/>
          <a:ext cx="149226" cy="7085292"/>
          <a:chOff x="152" y="65"/>
          <a:chExt cx="15" cy="913"/>
        </a:xfrm>
      </xdr:grpSpPr>
      <xdr:sp macro="" textlink="">
        <xdr:nvSpPr>
          <xdr:cNvPr id="11" name="Rectangle 135">
            <a:extLst>
              <a:ext uri="{FF2B5EF4-FFF2-40B4-BE49-F238E27FC236}">
                <a16:creationId xmlns="" xmlns:a16="http://schemas.microsoft.com/office/drawing/2014/main" id="{FBC3C1E4-42F2-6F01-2854-D1798CEA85B1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Line 136">
            <a:extLst>
              <a:ext uri="{FF2B5EF4-FFF2-40B4-BE49-F238E27FC236}">
                <a16:creationId xmlns="" xmlns:a16="http://schemas.microsoft.com/office/drawing/2014/main" id="{ACFA8807-C1FD-3646-7708-B8B79EB3B87F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Line 137">
            <a:extLst>
              <a:ext uri="{FF2B5EF4-FFF2-40B4-BE49-F238E27FC236}">
                <a16:creationId xmlns="" xmlns:a16="http://schemas.microsoft.com/office/drawing/2014/main" id="{57307A16-4CB9-38B7-BFC8-3D4109621A87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73025</xdr:colOff>
      <xdr:row>5</xdr:row>
      <xdr:rowOff>38100</xdr:rowOff>
    </xdr:from>
    <xdr:to>
      <xdr:col>17</xdr:col>
      <xdr:colOff>34925</xdr:colOff>
      <xdr:row>5</xdr:row>
      <xdr:rowOff>209550</xdr:rowOff>
    </xdr:to>
    <xdr:sp macro="" textlink="">
      <xdr:nvSpPr>
        <xdr:cNvPr id="14" name="Text Box 140">
          <a:extLst>
            <a:ext uri="{FF2B5EF4-FFF2-40B4-BE49-F238E27FC236}">
              <a16:creationId xmlns="" xmlns:a16="http://schemas.microsoft.com/office/drawing/2014/main" id="{E838E093-E837-4CF9-92DE-7CD6DD461BF6}"/>
            </a:ext>
          </a:extLst>
        </xdr:cNvPr>
        <xdr:cNvSpPr txBox="1">
          <a:spLocks noChangeArrowheads="1"/>
        </xdr:cNvSpPr>
      </xdr:nvSpPr>
      <xdr:spPr bwMode="auto">
        <a:xfrm>
          <a:off x="2206625" y="1114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7</xdr:row>
      <xdr:rowOff>38100</xdr:rowOff>
    </xdr:from>
    <xdr:to>
      <xdr:col>17</xdr:col>
      <xdr:colOff>34925</xdr:colOff>
      <xdr:row>7</xdr:row>
      <xdr:rowOff>209550</xdr:rowOff>
    </xdr:to>
    <xdr:sp macro="" textlink="">
      <xdr:nvSpPr>
        <xdr:cNvPr id="15" name="Text Box 141">
          <a:extLst>
            <a:ext uri="{FF2B5EF4-FFF2-40B4-BE49-F238E27FC236}">
              <a16:creationId xmlns="" xmlns:a16="http://schemas.microsoft.com/office/drawing/2014/main" id="{7930FDDB-19FC-4CF0-AAE6-D37057B45417}"/>
            </a:ext>
          </a:extLst>
        </xdr:cNvPr>
        <xdr:cNvSpPr txBox="1">
          <a:spLocks noChangeArrowheads="1"/>
        </xdr:cNvSpPr>
      </xdr:nvSpPr>
      <xdr:spPr bwMode="auto">
        <a:xfrm>
          <a:off x="2206625" y="1571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9</xdr:row>
      <xdr:rowOff>38100</xdr:rowOff>
    </xdr:from>
    <xdr:to>
      <xdr:col>17</xdr:col>
      <xdr:colOff>34925</xdr:colOff>
      <xdr:row>9</xdr:row>
      <xdr:rowOff>209550</xdr:rowOff>
    </xdr:to>
    <xdr:sp macro="" textlink="">
      <xdr:nvSpPr>
        <xdr:cNvPr id="16" name="Text Box 142">
          <a:extLst>
            <a:ext uri="{FF2B5EF4-FFF2-40B4-BE49-F238E27FC236}">
              <a16:creationId xmlns="" xmlns:a16="http://schemas.microsoft.com/office/drawing/2014/main" id="{19E5E1CE-F306-4B84-9EF0-906F5FED6BDF}"/>
            </a:ext>
          </a:extLst>
        </xdr:cNvPr>
        <xdr:cNvSpPr txBox="1">
          <a:spLocks noChangeArrowheads="1"/>
        </xdr:cNvSpPr>
      </xdr:nvSpPr>
      <xdr:spPr bwMode="auto">
        <a:xfrm>
          <a:off x="2206625" y="2028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11</xdr:row>
      <xdr:rowOff>38100</xdr:rowOff>
    </xdr:from>
    <xdr:to>
      <xdr:col>17</xdr:col>
      <xdr:colOff>34925</xdr:colOff>
      <xdr:row>11</xdr:row>
      <xdr:rowOff>209550</xdr:rowOff>
    </xdr:to>
    <xdr:sp macro="" textlink="">
      <xdr:nvSpPr>
        <xdr:cNvPr id="17" name="Text Box 143">
          <a:extLst>
            <a:ext uri="{FF2B5EF4-FFF2-40B4-BE49-F238E27FC236}">
              <a16:creationId xmlns="" xmlns:a16="http://schemas.microsoft.com/office/drawing/2014/main" id="{11A0220D-E02F-4A5D-87B4-84EBF62A6B33}"/>
            </a:ext>
          </a:extLst>
        </xdr:cNvPr>
        <xdr:cNvSpPr txBox="1">
          <a:spLocks noChangeArrowheads="1"/>
        </xdr:cNvSpPr>
      </xdr:nvSpPr>
      <xdr:spPr bwMode="auto">
        <a:xfrm>
          <a:off x="2206625" y="2486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34</xdr:row>
      <xdr:rowOff>0</xdr:rowOff>
    </xdr:from>
    <xdr:to>
      <xdr:col>68</xdr:col>
      <xdr:colOff>0</xdr:colOff>
      <xdr:row>34</xdr:row>
      <xdr:rowOff>0</xdr:rowOff>
    </xdr:to>
    <xdr:sp macro="" textlink="">
      <xdr:nvSpPr>
        <xdr:cNvPr id="18" name="Text Box 153">
          <a:extLst>
            <a:ext uri="{FF2B5EF4-FFF2-40B4-BE49-F238E27FC236}">
              <a16:creationId xmlns="" xmlns:a16="http://schemas.microsoft.com/office/drawing/2014/main" id="{55100064-BA17-4437-B87E-FF5C90A3088E}"/>
            </a:ext>
          </a:extLst>
        </xdr:cNvPr>
        <xdr:cNvSpPr txBox="1">
          <a:spLocks noChangeArrowheads="1"/>
        </xdr:cNvSpPr>
      </xdr:nvSpPr>
      <xdr:spPr bwMode="auto">
        <a:xfrm>
          <a:off x="959167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9</xdr:row>
      <xdr:rowOff>28575</xdr:rowOff>
    </xdr:from>
    <xdr:to>
      <xdr:col>68</xdr:col>
      <xdr:colOff>0</xdr:colOff>
      <xdr:row>9</xdr:row>
      <xdr:rowOff>200025</xdr:rowOff>
    </xdr:to>
    <xdr:sp macro="" textlink="">
      <xdr:nvSpPr>
        <xdr:cNvPr id="19" name="Text Box 155">
          <a:extLst>
            <a:ext uri="{FF2B5EF4-FFF2-40B4-BE49-F238E27FC236}">
              <a16:creationId xmlns="" xmlns:a16="http://schemas.microsoft.com/office/drawing/2014/main" id="{9B2F9163-43F1-44D8-9B1B-C271C2F7A16A}"/>
            </a:ext>
          </a:extLst>
        </xdr:cNvPr>
        <xdr:cNvSpPr txBox="1">
          <a:spLocks noChangeArrowheads="1"/>
        </xdr:cNvSpPr>
      </xdr:nvSpPr>
      <xdr:spPr bwMode="auto">
        <a:xfrm>
          <a:off x="9591675" y="20193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68</xdr:col>
      <xdr:colOff>0</xdr:colOff>
      <xdr:row>34</xdr:row>
      <xdr:rowOff>0</xdr:rowOff>
    </xdr:from>
    <xdr:to>
      <xdr:col>68</xdr:col>
      <xdr:colOff>0</xdr:colOff>
      <xdr:row>34</xdr:row>
      <xdr:rowOff>0</xdr:rowOff>
    </xdr:to>
    <xdr:sp macro="" textlink="">
      <xdr:nvSpPr>
        <xdr:cNvPr id="20" name="Text Box 157">
          <a:extLst>
            <a:ext uri="{FF2B5EF4-FFF2-40B4-BE49-F238E27FC236}">
              <a16:creationId xmlns="" xmlns:a16="http://schemas.microsoft.com/office/drawing/2014/main" id="{BBA5CC69-6FE3-429F-9AFE-33FDA2BE8B47}"/>
            </a:ext>
          </a:extLst>
        </xdr:cNvPr>
        <xdr:cNvSpPr txBox="1">
          <a:spLocks noChangeArrowheads="1"/>
        </xdr:cNvSpPr>
      </xdr:nvSpPr>
      <xdr:spPr bwMode="auto">
        <a:xfrm>
          <a:off x="959167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34</xdr:row>
      <xdr:rowOff>0</xdr:rowOff>
    </xdr:from>
    <xdr:to>
      <xdr:col>68</xdr:col>
      <xdr:colOff>0</xdr:colOff>
      <xdr:row>34</xdr:row>
      <xdr:rowOff>0</xdr:rowOff>
    </xdr:to>
    <xdr:sp macro="" textlink="">
      <xdr:nvSpPr>
        <xdr:cNvPr id="21" name="Text Box 158">
          <a:extLst>
            <a:ext uri="{FF2B5EF4-FFF2-40B4-BE49-F238E27FC236}">
              <a16:creationId xmlns="" xmlns:a16="http://schemas.microsoft.com/office/drawing/2014/main" id="{C598BAB1-F109-4E22-94FB-F023C6956CA9}"/>
            </a:ext>
          </a:extLst>
        </xdr:cNvPr>
        <xdr:cNvSpPr txBox="1">
          <a:spLocks noChangeArrowheads="1"/>
        </xdr:cNvSpPr>
      </xdr:nvSpPr>
      <xdr:spPr bwMode="auto">
        <a:xfrm>
          <a:off x="959167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68</xdr:col>
      <xdr:colOff>0</xdr:colOff>
      <xdr:row>34</xdr:row>
      <xdr:rowOff>0</xdr:rowOff>
    </xdr:from>
    <xdr:to>
      <xdr:col>68</xdr:col>
      <xdr:colOff>0</xdr:colOff>
      <xdr:row>34</xdr:row>
      <xdr:rowOff>0</xdr:rowOff>
    </xdr:to>
    <xdr:sp macro="" textlink="">
      <xdr:nvSpPr>
        <xdr:cNvPr id="22" name="Text Box 159">
          <a:extLst>
            <a:ext uri="{FF2B5EF4-FFF2-40B4-BE49-F238E27FC236}">
              <a16:creationId xmlns="" xmlns:a16="http://schemas.microsoft.com/office/drawing/2014/main" id="{6C658729-0D09-4F49-B95B-584565EEF1BB}"/>
            </a:ext>
          </a:extLst>
        </xdr:cNvPr>
        <xdr:cNvSpPr txBox="1">
          <a:spLocks noChangeArrowheads="1"/>
        </xdr:cNvSpPr>
      </xdr:nvSpPr>
      <xdr:spPr bwMode="auto">
        <a:xfrm>
          <a:off x="959167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34</xdr:row>
      <xdr:rowOff>0</xdr:rowOff>
    </xdr:from>
    <xdr:to>
      <xdr:col>68</xdr:col>
      <xdr:colOff>0</xdr:colOff>
      <xdr:row>34</xdr:row>
      <xdr:rowOff>0</xdr:rowOff>
    </xdr:to>
    <xdr:sp macro="" textlink="">
      <xdr:nvSpPr>
        <xdr:cNvPr id="23" name="Text Box 160">
          <a:extLst>
            <a:ext uri="{FF2B5EF4-FFF2-40B4-BE49-F238E27FC236}">
              <a16:creationId xmlns="" xmlns:a16="http://schemas.microsoft.com/office/drawing/2014/main" id="{F65BE66F-172D-4B25-BB2A-C3A98FE6A971}"/>
            </a:ext>
          </a:extLst>
        </xdr:cNvPr>
        <xdr:cNvSpPr txBox="1">
          <a:spLocks noChangeArrowheads="1"/>
        </xdr:cNvSpPr>
      </xdr:nvSpPr>
      <xdr:spPr bwMode="auto">
        <a:xfrm>
          <a:off x="959167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52</xdr:col>
      <xdr:colOff>19050</xdr:colOff>
      <xdr:row>2</xdr:row>
      <xdr:rowOff>114300</xdr:rowOff>
    </xdr:from>
    <xdr:to>
      <xdr:col>55</xdr:col>
      <xdr:colOff>12700</xdr:colOff>
      <xdr:row>2</xdr:row>
      <xdr:rowOff>114300</xdr:rowOff>
    </xdr:to>
    <xdr:sp macro="" textlink="">
      <xdr:nvSpPr>
        <xdr:cNvPr id="24" name="Line 277">
          <a:extLst>
            <a:ext uri="{FF2B5EF4-FFF2-40B4-BE49-F238E27FC236}">
              <a16:creationId xmlns="" xmlns:a16="http://schemas.microsoft.com/office/drawing/2014/main" id="{126B41B3-AED0-4F7D-8B54-91CB7CC0C3B0}"/>
            </a:ext>
          </a:extLst>
        </xdr:cNvPr>
        <xdr:cNvSpPr>
          <a:spLocks noChangeShapeType="1"/>
        </xdr:cNvSpPr>
      </xdr:nvSpPr>
      <xdr:spPr bwMode="auto">
        <a:xfrm>
          <a:off x="7439025" y="523875"/>
          <a:ext cx="393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45</xdr:col>
      <xdr:colOff>0</xdr:colOff>
      <xdr:row>2</xdr:row>
      <xdr:rowOff>120650</xdr:rowOff>
    </xdr:from>
    <xdr:to>
      <xdr:col>47</xdr:col>
      <xdr:colOff>127000</xdr:colOff>
      <xdr:row>2</xdr:row>
      <xdr:rowOff>120650</xdr:rowOff>
    </xdr:to>
    <xdr:sp macro="" textlink="">
      <xdr:nvSpPr>
        <xdr:cNvPr id="25" name="Line 278">
          <a:extLst>
            <a:ext uri="{FF2B5EF4-FFF2-40B4-BE49-F238E27FC236}">
              <a16:creationId xmlns="" xmlns:a16="http://schemas.microsoft.com/office/drawing/2014/main" id="{F0C033F7-3FF3-467A-AD55-674B3C0A5BFE}"/>
            </a:ext>
          </a:extLst>
        </xdr:cNvPr>
        <xdr:cNvSpPr>
          <a:spLocks noChangeShapeType="1"/>
        </xdr:cNvSpPr>
      </xdr:nvSpPr>
      <xdr:spPr bwMode="auto">
        <a:xfrm flipH="1">
          <a:off x="6486525" y="530225"/>
          <a:ext cx="393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47</xdr:col>
      <xdr:colOff>31750</xdr:colOff>
      <xdr:row>3</xdr:row>
      <xdr:rowOff>158750</xdr:rowOff>
    </xdr:from>
    <xdr:to>
      <xdr:col>48</xdr:col>
      <xdr:colOff>38100</xdr:colOff>
      <xdr:row>35</xdr:row>
      <xdr:rowOff>0</xdr:rowOff>
    </xdr:to>
    <xdr:grpSp>
      <xdr:nvGrpSpPr>
        <xdr:cNvPr id="26" name="Group 279">
          <a:extLst>
            <a:ext uri="{FF2B5EF4-FFF2-40B4-BE49-F238E27FC236}">
              <a16:creationId xmlns="" xmlns:a16="http://schemas.microsoft.com/office/drawing/2014/main" id="{40A6685F-E7D4-48B6-BE6A-D12E8D3BD0F3}"/>
            </a:ext>
          </a:extLst>
        </xdr:cNvPr>
        <xdr:cNvGrpSpPr>
          <a:grpSpLocks/>
        </xdr:cNvGrpSpPr>
      </xdr:nvGrpSpPr>
      <xdr:grpSpPr bwMode="auto">
        <a:xfrm>
          <a:off x="7300445" y="774514"/>
          <a:ext cx="149225" cy="7085292"/>
          <a:chOff x="152" y="65"/>
          <a:chExt cx="15" cy="913"/>
        </a:xfrm>
      </xdr:grpSpPr>
      <xdr:sp macro="" textlink="">
        <xdr:nvSpPr>
          <xdr:cNvPr id="27" name="Rectangle 280">
            <a:extLst>
              <a:ext uri="{FF2B5EF4-FFF2-40B4-BE49-F238E27FC236}">
                <a16:creationId xmlns="" xmlns:a16="http://schemas.microsoft.com/office/drawing/2014/main" id="{84BD26B0-B52E-CEF1-7E5C-320571AE508A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" name="Line 281">
            <a:extLst>
              <a:ext uri="{FF2B5EF4-FFF2-40B4-BE49-F238E27FC236}">
                <a16:creationId xmlns="" xmlns:a16="http://schemas.microsoft.com/office/drawing/2014/main" id="{7570EA58-6E3B-B710-9322-C9ED4C17C579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9" name="Line 282">
            <a:extLst>
              <a:ext uri="{FF2B5EF4-FFF2-40B4-BE49-F238E27FC236}">
                <a16:creationId xmlns="" xmlns:a16="http://schemas.microsoft.com/office/drawing/2014/main" id="{37ADC38A-E3EC-1AA9-7C7A-8518C5986344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55</xdr:col>
      <xdr:colOff>66675</xdr:colOff>
      <xdr:row>5</xdr:row>
      <xdr:rowOff>38100</xdr:rowOff>
    </xdr:from>
    <xdr:to>
      <xdr:col>58</xdr:col>
      <xdr:colOff>34948</xdr:colOff>
      <xdr:row>5</xdr:row>
      <xdr:rowOff>209550</xdr:rowOff>
    </xdr:to>
    <xdr:sp macro="" textlink="">
      <xdr:nvSpPr>
        <xdr:cNvPr id="30" name="Text Box 285">
          <a:extLst>
            <a:ext uri="{FF2B5EF4-FFF2-40B4-BE49-F238E27FC236}">
              <a16:creationId xmlns="" xmlns:a16="http://schemas.microsoft.com/office/drawing/2014/main" id="{963273BF-6027-4F26-876A-F008F3CE8C22}"/>
            </a:ext>
          </a:extLst>
        </xdr:cNvPr>
        <xdr:cNvSpPr txBox="1">
          <a:spLocks noChangeArrowheads="1"/>
        </xdr:cNvSpPr>
      </xdr:nvSpPr>
      <xdr:spPr bwMode="auto">
        <a:xfrm>
          <a:off x="7886700" y="1114425"/>
          <a:ext cx="36832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7</xdr:row>
      <xdr:rowOff>38100</xdr:rowOff>
    </xdr:from>
    <xdr:to>
      <xdr:col>58</xdr:col>
      <xdr:colOff>34948</xdr:colOff>
      <xdr:row>7</xdr:row>
      <xdr:rowOff>209550</xdr:rowOff>
    </xdr:to>
    <xdr:sp macro="" textlink="">
      <xdr:nvSpPr>
        <xdr:cNvPr id="31" name="Text Box 286">
          <a:extLst>
            <a:ext uri="{FF2B5EF4-FFF2-40B4-BE49-F238E27FC236}">
              <a16:creationId xmlns="" xmlns:a16="http://schemas.microsoft.com/office/drawing/2014/main" id="{B3552B41-E21C-48D2-8723-F1A20377E01A}"/>
            </a:ext>
          </a:extLst>
        </xdr:cNvPr>
        <xdr:cNvSpPr txBox="1">
          <a:spLocks noChangeArrowheads="1"/>
        </xdr:cNvSpPr>
      </xdr:nvSpPr>
      <xdr:spPr bwMode="auto">
        <a:xfrm>
          <a:off x="7886700" y="1571625"/>
          <a:ext cx="36832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9</xdr:row>
      <xdr:rowOff>38100</xdr:rowOff>
    </xdr:from>
    <xdr:to>
      <xdr:col>58</xdr:col>
      <xdr:colOff>34948</xdr:colOff>
      <xdr:row>9</xdr:row>
      <xdr:rowOff>209550</xdr:rowOff>
    </xdr:to>
    <xdr:sp macro="" textlink="">
      <xdr:nvSpPr>
        <xdr:cNvPr id="32" name="Text Box 287">
          <a:extLst>
            <a:ext uri="{FF2B5EF4-FFF2-40B4-BE49-F238E27FC236}">
              <a16:creationId xmlns="" xmlns:a16="http://schemas.microsoft.com/office/drawing/2014/main" id="{B8D7D3F8-7690-4C76-A185-304017B77363}"/>
            </a:ext>
          </a:extLst>
        </xdr:cNvPr>
        <xdr:cNvSpPr txBox="1">
          <a:spLocks noChangeArrowheads="1"/>
        </xdr:cNvSpPr>
      </xdr:nvSpPr>
      <xdr:spPr bwMode="auto">
        <a:xfrm>
          <a:off x="7886700" y="2028825"/>
          <a:ext cx="36832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11</xdr:row>
      <xdr:rowOff>38100</xdr:rowOff>
    </xdr:from>
    <xdr:to>
      <xdr:col>58</xdr:col>
      <xdr:colOff>34948</xdr:colOff>
      <xdr:row>11</xdr:row>
      <xdr:rowOff>209550</xdr:rowOff>
    </xdr:to>
    <xdr:sp macro="" textlink="">
      <xdr:nvSpPr>
        <xdr:cNvPr id="33" name="Text Box 288">
          <a:extLst>
            <a:ext uri="{FF2B5EF4-FFF2-40B4-BE49-F238E27FC236}">
              <a16:creationId xmlns="" xmlns:a16="http://schemas.microsoft.com/office/drawing/2014/main" id="{B4930ECC-965B-4D73-9C6B-B2DEA0195AC9}"/>
            </a:ext>
          </a:extLst>
        </xdr:cNvPr>
        <xdr:cNvSpPr txBox="1">
          <a:spLocks noChangeArrowheads="1"/>
        </xdr:cNvSpPr>
      </xdr:nvSpPr>
      <xdr:spPr bwMode="auto">
        <a:xfrm>
          <a:off x="7886700" y="2486025"/>
          <a:ext cx="36832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65</xdr:col>
      <xdr:colOff>0</xdr:colOff>
      <xdr:row>34</xdr:row>
      <xdr:rowOff>0</xdr:rowOff>
    </xdr:from>
    <xdr:to>
      <xdr:col>65</xdr:col>
      <xdr:colOff>0</xdr:colOff>
      <xdr:row>34</xdr:row>
      <xdr:rowOff>0</xdr:rowOff>
    </xdr:to>
    <xdr:sp macro="" textlink="">
      <xdr:nvSpPr>
        <xdr:cNvPr id="34" name="Text Box 291">
          <a:extLst>
            <a:ext uri="{FF2B5EF4-FFF2-40B4-BE49-F238E27FC236}">
              <a16:creationId xmlns="" xmlns:a16="http://schemas.microsoft.com/office/drawing/2014/main" id="{E91F3314-BA90-428B-8D17-BA97B5FB356F}"/>
            </a:ext>
          </a:extLst>
        </xdr:cNvPr>
        <xdr:cNvSpPr txBox="1">
          <a:spLocks noChangeArrowheads="1"/>
        </xdr:cNvSpPr>
      </xdr:nvSpPr>
      <xdr:spPr bwMode="auto">
        <a:xfrm>
          <a:off x="91535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65</xdr:col>
      <xdr:colOff>0</xdr:colOff>
      <xdr:row>34</xdr:row>
      <xdr:rowOff>0</xdr:rowOff>
    </xdr:from>
    <xdr:to>
      <xdr:col>65</xdr:col>
      <xdr:colOff>0</xdr:colOff>
      <xdr:row>34</xdr:row>
      <xdr:rowOff>0</xdr:rowOff>
    </xdr:to>
    <xdr:sp macro="" textlink="">
      <xdr:nvSpPr>
        <xdr:cNvPr id="35" name="Text Box 292">
          <a:extLst>
            <a:ext uri="{FF2B5EF4-FFF2-40B4-BE49-F238E27FC236}">
              <a16:creationId xmlns="" xmlns:a16="http://schemas.microsoft.com/office/drawing/2014/main" id="{56147971-E37D-4FCE-A5FA-660739E8C324}"/>
            </a:ext>
          </a:extLst>
        </xdr:cNvPr>
        <xdr:cNvSpPr txBox="1">
          <a:spLocks noChangeArrowheads="1"/>
        </xdr:cNvSpPr>
      </xdr:nvSpPr>
      <xdr:spPr bwMode="auto">
        <a:xfrm>
          <a:off x="91535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39 - 53</a:t>
          </a:r>
        </a:p>
      </xdr:txBody>
    </xdr:sp>
    <xdr:clientData/>
  </xdr:twoCellAnchor>
  <xdr:twoCellAnchor>
    <xdr:from>
      <xdr:col>65</xdr:col>
      <xdr:colOff>0</xdr:colOff>
      <xdr:row>34</xdr:row>
      <xdr:rowOff>0</xdr:rowOff>
    </xdr:from>
    <xdr:to>
      <xdr:col>65</xdr:col>
      <xdr:colOff>0</xdr:colOff>
      <xdr:row>34</xdr:row>
      <xdr:rowOff>0</xdr:rowOff>
    </xdr:to>
    <xdr:sp macro="" textlink="">
      <xdr:nvSpPr>
        <xdr:cNvPr id="36" name="Text Box 293">
          <a:extLst>
            <a:ext uri="{FF2B5EF4-FFF2-40B4-BE49-F238E27FC236}">
              <a16:creationId xmlns="" xmlns:a16="http://schemas.microsoft.com/office/drawing/2014/main" id="{8EA84DA8-9A88-4BA6-9AD8-A8A528FE79B6}"/>
            </a:ext>
          </a:extLst>
        </xdr:cNvPr>
        <xdr:cNvSpPr txBox="1">
          <a:spLocks noChangeArrowheads="1"/>
        </xdr:cNvSpPr>
      </xdr:nvSpPr>
      <xdr:spPr bwMode="auto">
        <a:xfrm>
          <a:off x="9153525" y="81629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27</xdr:col>
      <xdr:colOff>0</xdr:colOff>
      <xdr:row>17</xdr:row>
      <xdr:rowOff>19050</xdr:rowOff>
    </xdr:from>
    <xdr:to>
      <xdr:col>27</xdr:col>
      <xdr:colOff>0</xdr:colOff>
      <xdr:row>17</xdr:row>
      <xdr:rowOff>190500</xdr:rowOff>
    </xdr:to>
    <xdr:sp macro="" textlink="">
      <xdr:nvSpPr>
        <xdr:cNvPr id="37" name="Text Box 294">
          <a:extLst>
            <a:ext uri="{FF2B5EF4-FFF2-40B4-BE49-F238E27FC236}">
              <a16:creationId xmlns="" xmlns:a16="http://schemas.microsoft.com/office/drawing/2014/main" id="{4895D221-CE0F-47E5-9A68-41C737F86073}"/>
            </a:ext>
          </a:extLst>
        </xdr:cNvPr>
        <xdr:cNvSpPr txBox="1">
          <a:spLocks noChangeArrowheads="1"/>
        </xdr:cNvSpPr>
      </xdr:nvSpPr>
      <xdr:spPr bwMode="auto">
        <a:xfrm>
          <a:off x="4010025" y="38385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19</xdr:row>
      <xdr:rowOff>38100</xdr:rowOff>
    </xdr:from>
    <xdr:to>
      <xdr:col>27</xdr:col>
      <xdr:colOff>0</xdr:colOff>
      <xdr:row>19</xdr:row>
      <xdr:rowOff>209550</xdr:rowOff>
    </xdr:to>
    <xdr:sp macro="" textlink="">
      <xdr:nvSpPr>
        <xdr:cNvPr id="38" name="Text Box 295">
          <a:extLst>
            <a:ext uri="{FF2B5EF4-FFF2-40B4-BE49-F238E27FC236}">
              <a16:creationId xmlns="" xmlns:a16="http://schemas.microsoft.com/office/drawing/2014/main" id="{572CDB5C-66BB-41E1-ACD0-ADDD60108A13}"/>
            </a:ext>
          </a:extLst>
        </xdr:cNvPr>
        <xdr:cNvSpPr txBox="1">
          <a:spLocks noChangeArrowheads="1"/>
        </xdr:cNvSpPr>
      </xdr:nvSpPr>
      <xdr:spPr bwMode="auto">
        <a:xfrm>
          <a:off x="4010025" y="43148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17</xdr:row>
      <xdr:rowOff>19050</xdr:rowOff>
    </xdr:from>
    <xdr:to>
      <xdr:col>68</xdr:col>
      <xdr:colOff>0</xdr:colOff>
      <xdr:row>17</xdr:row>
      <xdr:rowOff>190500</xdr:rowOff>
    </xdr:to>
    <xdr:sp macro="" textlink="">
      <xdr:nvSpPr>
        <xdr:cNvPr id="39" name="Text Box 296">
          <a:extLst>
            <a:ext uri="{FF2B5EF4-FFF2-40B4-BE49-F238E27FC236}">
              <a16:creationId xmlns="" xmlns:a16="http://schemas.microsoft.com/office/drawing/2014/main" id="{ED0A956D-FBFE-4C4E-AD53-9570F031E989}"/>
            </a:ext>
          </a:extLst>
        </xdr:cNvPr>
        <xdr:cNvSpPr txBox="1">
          <a:spLocks noChangeArrowheads="1"/>
        </xdr:cNvSpPr>
      </xdr:nvSpPr>
      <xdr:spPr bwMode="auto">
        <a:xfrm>
          <a:off x="9591675" y="38385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19</xdr:row>
      <xdr:rowOff>38100</xdr:rowOff>
    </xdr:from>
    <xdr:to>
      <xdr:col>68</xdr:col>
      <xdr:colOff>0</xdr:colOff>
      <xdr:row>19</xdr:row>
      <xdr:rowOff>209550</xdr:rowOff>
    </xdr:to>
    <xdr:sp macro="" textlink="">
      <xdr:nvSpPr>
        <xdr:cNvPr id="40" name="Text Box 297">
          <a:extLst>
            <a:ext uri="{FF2B5EF4-FFF2-40B4-BE49-F238E27FC236}">
              <a16:creationId xmlns="" xmlns:a16="http://schemas.microsoft.com/office/drawing/2014/main" id="{DD367765-E07B-4ECA-A57F-C9005535F942}"/>
            </a:ext>
          </a:extLst>
        </xdr:cNvPr>
        <xdr:cNvSpPr txBox="1">
          <a:spLocks noChangeArrowheads="1"/>
        </xdr:cNvSpPr>
      </xdr:nvSpPr>
      <xdr:spPr bwMode="auto">
        <a:xfrm>
          <a:off x="9591675" y="43148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13</xdr:row>
      <xdr:rowOff>34925</xdr:rowOff>
    </xdr:from>
    <xdr:to>
      <xdr:col>27</xdr:col>
      <xdr:colOff>0</xdr:colOff>
      <xdr:row>13</xdr:row>
      <xdr:rowOff>206375</xdr:rowOff>
    </xdr:to>
    <xdr:sp macro="" textlink="">
      <xdr:nvSpPr>
        <xdr:cNvPr id="41" name="Text Box 7">
          <a:extLst>
            <a:ext uri="{FF2B5EF4-FFF2-40B4-BE49-F238E27FC236}">
              <a16:creationId xmlns="" xmlns:a16="http://schemas.microsoft.com/office/drawing/2014/main" id="{DC0FDA77-ECF7-4FB8-877A-DAF5014BD810}"/>
            </a:ext>
          </a:extLst>
        </xdr:cNvPr>
        <xdr:cNvSpPr txBox="1">
          <a:spLocks noChangeArrowheads="1"/>
        </xdr:cNvSpPr>
      </xdr:nvSpPr>
      <xdr:spPr bwMode="auto">
        <a:xfrm>
          <a:off x="4010025" y="29400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73025</xdr:colOff>
      <xdr:row>13</xdr:row>
      <xdr:rowOff>38100</xdr:rowOff>
    </xdr:from>
    <xdr:to>
      <xdr:col>17</xdr:col>
      <xdr:colOff>34925</xdr:colOff>
      <xdr:row>13</xdr:row>
      <xdr:rowOff>209550</xdr:rowOff>
    </xdr:to>
    <xdr:sp macro="" textlink="">
      <xdr:nvSpPr>
        <xdr:cNvPr id="42" name="Text Box 145">
          <a:extLst>
            <a:ext uri="{FF2B5EF4-FFF2-40B4-BE49-F238E27FC236}">
              <a16:creationId xmlns="" xmlns:a16="http://schemas.microsoft.com/office/drawing/2014/main" id="{B263869B-0C02-45A2-94E0-F2AAC6CA8064}"/>
            </a:ext>
          </a:extLst>
        </xdr:cNvPr>
        <xdr:cNvSpPr txBox="1">
          <a:spLocks noChangeArrowheads="1"/>
        </xdr:cNvSpPr>
      </xdr:nvSpPr>
      <xdr:spPr bwMode="auto">
        <a:xfrm>
          <a:off x="2206625" y="2943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13</xdr:row>
      <xdr:rowOff>34925</xdr:rowOff>
    </xdr:from>
    <xdr:to>
      <xdr:col>68</xdr:col>
      <xdr:colOff>0</xdr:colOff>
      <xdr:row>13</xdr:row>
      <xdr:rowOff>206375</xdr:rowOff>
    </xdr:to>
    <xdr:sp macro="" textlink="">
      <xdr:nvSpPr>
        <xdr:cNvPr id="43" name="Text Box 152">
          <a:extLst>
            <a:ext uri="{FF2B5EF4-FFF2-40B4-BE49-F238E27FC236}">
              <a16:creationId xmlns="" xmlns:a16="http://schemas.microsoft.com/office/drawing/2014/main" id="{BA33DC1D-ADC1-4B45-B1FE-997850B90787}"/>
            </a:ext>
          </a:extLst>
        </xdr:cNvPr>
        <xdr:cNvSpPr txBox="1">
          <a:spLocks noChangeArrowheads="1"/>
        </xdr:cNvSpPr>
      </xdr:nvSpPr>
      <xdr:spPr bwMode="auto">
        <a:xfrm>
          <a:off x="9591675" y="29400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13</xdr:row>
      <xdr:rowOff>38100</xdr:rowOff>
    </xdr:from>
    <xdr:to>
      <xdr:col>58</xdr:col>
      <xdr:colOff>34948</xdr:colOff>
      <xdr:row>13</xdr:row>
      <xdr:rowOff>209550</xdr:rowOff>
    </xdr:to>
    <xdr:sp macro="" textlink="">
      <xdr:nvSpPr>
        <xdr:cNvPr id="44" name="Text Box 290">
          <a:extLst>
            <a:ext uri="{FF2B5EF4-FFF2-40B4-BE49-F238E27FC236}">
              <a16:creationId xmlns="" xmlns:a16="http://schemas.microsoft.com/office/drawing/2014/main" id="{46C1A305-528F-410B-AFA7-65ADC3302603}"/>
            </a:ext>
          </a:extLst>
        </xdr:cNvPr>
        <xdr:cNvSpPr txBox="1">
          <a:spLocks noChangeArrowheads="1"/>
        </xdr:cNvSpPr>
      </xdr:nvSpPr>
      <xdr:spPr bwMode="auto">
        <a:xfrm>
          <a:off x="7886700" y="2943225"/>
          <a:ext cx="36832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15</xdr:row>
      <xdr:rowOff>28575</xdr:rowOff>
    </xdr:from>
    <xdr:to>
      <xdr:col>27</xdr:col>
      <xdr:colOff>0</xdr:colOff>
      <xdr:row>15</xdr:row>
      <xdr:rowOff>200025</xdr:rowOff>
    </xdr:to>
    <xdr:sp macro="" textlink="">
      <xdr:nvSpPr>
        <xdr:cNvPr id="45" name="Text Box 7">
          <a:extLst>
            <a:ext uri="{FF2B5EF4-FFF2-40B4-BE49-F238E27FC236}">
              <a16:creationId xmlns="" xmlns:a16="http://schemas.microsoft.com/office/drawing/2014/main" id="{C178E471-75EC-4630-9855-F28AC4BE0631}"/>
            </a:ext>
          </a:extLst>
        </xdr:cNvPr>
        <xdr:cNvSpPr txBox="1">
          <a:spLocks noChangeArrowheads="1"/>
        </xdr:cNvSpPr>
      </xdr:nvSpPr>
      <xdr:spPr bwMode="auto">
        <a:xfrm>
          <a:off x="4010025" y="33909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73025</xdr:colOff>
      <xdr:row>15</xdr:row>
      <xdr:rowOff>38100</xdr:rowOff>
    </xdr:from>
    <xdr:to>
      <xdr:col>17</xdr:col>
      <xdr:colOff>34925</xdr:colOff>
      <xdr:row>15</xdr:row>
      <xdr:rowOff>209550</xdr:rowOff>
    </xdr:to>
    <xdr:sp macro="" textlink="">
      <xdr:nvSpPr>
        <xdr:cNvPr id="46" name="Text Box 145">
          <a:extLst>
            <a:ext uri="{FF2B5EF4-FFF2-40B4-BE49-F238E27FC236}">
              <a16:creationId xmlns="" xmlns:a16="http://schemas.microsoft.com/office/drawing/2014/main" id="{5547580C-E697-4BD9-8040-09A047AB1A52}"/>
            </a:ext>
          </a:extLst>
        </xdr:cNvPr>
        <xdr:cNvSpPr txBox="1">
          <a:spLocks noChangeArrowheads="1"/>
        </xdr:cNvSpPr>
      </xdr:nvSpPr>
      <xdr:spPr bwMode="auto">
        <a:xfrm>
          <a:off x="2206625" y="3400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15</xdr:row>
      <xdr:rowOff>28575</xdr:rowOff>
    </xdr:from>
    <xdr:to>
      <xdr:col>68</xdr:col>
      <xdr:colOff>0</xdr:colOff>
      <xdr:row>15</xdr:row>
      <xdr:rowOff>200025</xdr:rowOff>
    </xdr:to>
    <xdr:sp macro="" textlink="">
      <xdr:nvSpPr>
        <xdr:cNvPr id="47" name="Text Box 152">
          <a:extLst>
            <a:ext uri="{FF2B5EF4-FFF2-40B4-BE49-F238E27FC236}">
              <a16:creationId xmlns="" xmlns:a16="http://schemas.microsoft.com/office/drawing/2014/main" id="{77B9EF0E-9E38-4789-83B9-FBB17CB00DEE}"/>
            </a:ext>
          </a:extLst>
        </xdr:cNvPr>
        <xdr:cNvSpPr txBox="1">
          <a:spLocks noChangeArrowheads="1"/>
        </xdr:cNvSpPr>
      </xdr:nvSpPr>
      <xdr:spPr bwMode="auto">
        <a:xfrm>
          <a:off x="9591675" y="33909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15</xdr:row>
      <xdr:rowOff>38100</xdr:rowOff>
    </xdr:from>
    <xdr:to>
      <xdr:col>58</xdr:col>
      <xdr:colOff>34948</xdr:colOff>
      <xdr:row>15</xdr:row>
      <xdr:rowOff>209550</xdr:rowOff>
    </xdr:to>
    <xdr:sp macro="" textlink="">
      <xdr:nvSpPr>
        <xdr:cNvPr id="48" name="Text Box 290">
          <a:extLst>
            <a:ext uri="{FF2B5EF4-FFF2-40B4-BE49-F238E27FC236}">
              <a16:creationId xmlns="" xmlns:a16="http://schemas.microsoft.com/office/drawing/2014/main" id="{B5317EA5-6FB9-4B17-A1A7-C10784AA36CE}"/>
            </a:ext>
          </a:extLst>
        </xdr:cNvPr>
        <xdr:cNvSpPr txBox="1">
          <a:spLocks noChangeArrowheads="1"/>
        </xdr:cNvSpPr>
      </xdr:nvSpPr>
      <xdr:spPr bwMode="auto">
        <a:xfrm>
          <a:off x="7886700" y="3400425"/>
          <a:ext cx="36832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17</xdr:row>
      <xdr:rowOff>38100</xdr:rowOff>
    </xdr:from>
    <xdr:to>
      <xdr:col>17</xdr:col>
      <xdr:colOff>34925</xdr:colOff>
      <xdr:row>17</xdr:row>
      <xdr:rowOff>209550</xdr:rowOff>
    </xdr:to>
    <xdr:sp macro="" textlink="">
      <xdr:nvSpPr>
        <xdr:cNvPr id="49" name="Text Box 145">
          <a:extLst>
            <a:ext uri="{FF2B5EF4-FFF2-40B4-BE49-F238E27FC236}">
              <a16:creationId xmlns="" xmlns:a16="http://schemas.microsoft.com/office/drawing/2014/main" id="{B263869B-0C02-45A2-94E0-F2AAC6CA8064}"/>
            </a:ext>
          </a:extLst>
        </xdr:cNvPr>
        <xdr:cNvSpPr txBox="1">
          <a:spLocks noChangeArrowheads="1"/>
        </xdr:cNvSpPr>
      </xdr:nvSpPr>
      <xdr:spPr bwMode="auto">
        <a:xfrm>
          <a:off x="2190506" y="2932235"/>
          <a:ext cx="35755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19</xdr:row>
      <xdr:rowOff>38100</xdr:rowOff>
    </xdr:from>
    <xdr:to>
      <xdr:col>17</xdr:col>
      <xdr:colOff>34925</xdr:colOff>
      <xdr:row>19</xdr:row>
      <xdr:rowOff>209550</xdr:rowOff>
    </xdr:to>
    <xdr:sp macro="" textlink="">
      <xdr:nvSpPr>
        <xdr:cNvPr id="50" name="Text Box 145">
          <a:extLst>
            <a:ext uri="{FF2B5EF4-FFF2-40B4-BE49-F238E27FC236}">
              <a16:creationId xmlns="" xmlns:a16="http://schemas.microsoft.com/office/drawing/2014/main" id="{5547580C-E697-4BD9-8040-09A047AB1A52}"/>
            </a:ext>
          </a:extLst>
        </xdr:cNvPr>
        <xdr:cNvSpPr txBox="1">
          <a:spLocks noChangeArrowheads="1"/>
        </xdr:cNvSpPr>
      </xdr:nvSpPr>
      <xdr:spPr bwMode="auto">
        <a:xfrm>
          <a:off x="2190506" y="3386504"/>
          <a:ext cx="35755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73025</xdr:colOff>
      <xdr:row>17</xdr:row>
      <xdr:rowOff>38100</xdr:rowOff>
    </xdr:from>
    <xdr:to>
      <xdr:col>58</xdr:col>
      <xdr:colOff>34925</xdr:colOff>
      <xdr:row>17</xdr:row>
      <xdr:rowOff>209550</xdr:rowOff>
    </xdr:to>
    <xdr:sp macro="" textlink="">
      <xdr:nvSpPr>
        <xdr:cNvPr id="51" name="Text Box 145">
          <a:extLst>
            <a:ext uri="{FF2B5EF4-FFF2-40B4-BE49-F238E27FC236}">
              <a16:creationId xmlns="" xmlns:a16="http://schemas.microsoft.com/office/drawing/2014/main" id="{B263869B-0C02-45A2-94E0-F2AAC6CA8064}"/>
            </a:ext>
          </a:extLst>
        </xdr:cNvPr>
        <xdr:cNvSpPr txBox="1">
          <a:spLocks noChangeArrowheads="1"/>
        </xdr:cNvSpPr>
      </xdr:nvSpPr>
      <xdr:spPr bwMode="auto">
        <a:xfrm>
          <a:off x="2190506" y="2932235"/>
          <a:ext cx="35755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73025</xdr:colOff>
      <xdr:row>19</xdr:row>
      <xdr:rowOff>38100</xdr:rowOff>
    </xdr:from>
    <xdr:to>
      <xdr:col>58</xdr:col>
      <xdr:colOff>34925</xdr:colOff>
      <xdr:row>19</xdr:row>
      <xdr:rowOff>209550</xdr:rowOff>
    </xdr:to>
    <xdr:sp macro="" textlink="">
      <xdr:nvSpPr>
        <xdr:cNvPr id="52" name="Text Box 145">
          <a:extLst>
            <a:ext uri="{FF2B5EF4-FFF2-40B4-BE49-F238E27FC236}">
              <a16:creationId xmlns="" xmlns:a16="http://schemas.microsoft.com/office/drawing/2014/main" id="{5547580C-E697-4BD9-8040-09A047AB1A52}"/>
            </a:ext>
          </a:extLst>
        </xdr:cNvPr>
        <xdr:cNvSpPr txBox="1">
          <a:spLocks noChangeArrowheads="1"/>
        </xdr:cNvSpPr>
      </xdr:nvSpPr>
      <xdr:spPr bwMode="auto">
        <a:xfrm>
          <a:off x="2190506" y="3386504"/>
          <a:ext cx="35755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34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2" name="Text Box 7">
          <a:extLst>
            <a:ext uri="{FF2B5EF4-FFF2-40B4-BE49-F238E27FC236}">
              <a16:creationId xmlns="" xmlns:a16="http://schemas.microsoft.com/office/drawing/2014/main" id="{1AA8F563-2DC9-4514-A427-356396EC0EFE}"/>
            </a:ext>
          </a:extLst>
        </xdr:cNvPr>
        <xdr:cNvSpPr txBox="1">
          <a:spLocks noChangeArrowheads="1"/>
        </xdr:cNvSpPr>
      </xdr:nvSpPr>
      <xdr:spPr bwMode="auto">
        <a:xfrm>
          <a:off x="5048250" y="7705725"/>
          <a:ext cx="0" cy="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75 - 95</a:t>
          </a:r>
        </a:p>
      </xdr:txBody>
    </xdr:sp>
    <xdr:clientData/>
  </xdr:twoCellAnchor>
  <xdr:twoCellAnchor>
    <xdr:from>
      <xdr:col>72</xdr:col>
      <xdr:colOff>0</xdr:colOff>
      <xdr:row>17</xdr:row>
      <xdr:rowOff>19050</xdr:rowOff>
    </xdr:from>
    <xdr:to>
      <xdr:col>72</xdr:col>
      <xdr:colOff>0</xdr:colOff>
      <xdr:row>17</xdr:row>
      <xdr:rowOff>190500</xdr:rowOff>
    </xdr:to>
    <xdr:sp macro="" textlink="">
      <xdr:nvSpPr>
        <xdr:cNvPr id="3" name="Text Box 137">
          <a:extLst>
            <a:ext uri="{FF2B5EF4-FFF2-40B4-BE49-F238E27FC236}">
              <a16:creationId xmlns="" xmlns:a16="http://schemas.microsoft.com/office/drawing/2014/main" id="{42E5A1B4-4DE7-4AAD-9FF3-4A667620C10D}"/>
            </a:ext>
          </a:extLst>
        </xdr:cNvPr>
        <xdr:cNvSpPr txBox="1">
          <a:spLocks noChangeArrowheads="1"/>
        </xdr:cNvSpPr>
      </xdr:nvSpPr>
      <xdr:spPr bwMode="auto">
        <a:xfrm>
          <a:off x="9820275" y="383857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11</xdr:row>
      <xdr:rowOff>38100</xdr:rowOff>
    </xdr:from>
    <xdr:to>
      <xdr:col>27</xdr:col>
      <xdr:colOff>0</xdr:colOff>
      <xdr:row>11</xdr:row>
      <xdr:rowOff>209550</xdr:rowOff>
    </xdr:to>
    <xdr:sp macro="" textlink="">
      <xdr:nvSpPr>
        <xdr:cNvPr id="4" name="Text Box 82">
          <a:extLst>
            <a:ext uri="{FF2B5EF4-FFF2-40B4-BE49-F238E27FC236}">
              <a16:creationId xmlns="" xmlns:a16="http://schemas.microsoft.com/office/drawing/2014/main" id="{69FCFEAF-848E-4C7D-A00E-71263EC480F3}"/>
            </a:ext>
          </a:extLst>
        </xdr:cNvPr>
        <xdr:cNvSpPr txBox="1">
          <a:spLocks noChangeArrowheads="1"/>
        </xdr:cNvSpPr>
      </xdr:nvSpPr>
      <xdr:spPr bwMode="auto">
        <a:xfrm>
          <a:off x="3848100" y="24860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13</xdr:row>
      <xdr:rowOff>38100</xdr:rowOff>
    </xdr:from>
    <xdr:to>
      <xdr:col>27</xdr:col>
      <xdr:colOff>0</xdr:colOff>
      <xdr:row>13</xdr:row>
      <xdr:rowOff>209550</xdr:rowOff>
    </xdr:to>
    <xdr:sp macro="" textlink="">
      <xdr:nvSpPr>
        <xdr:cNvPr id="5" name="Text Box 85">
          <a:extLst>
            <a:ext uri="{FF2B5EF4-FFF2-40B4-BE49-F238E27FC236}">
              <a16:creationId xmlns="" xmlns:a16="http://schemas.microsoft.com/office/drawing/2014/main" id="{E0280BFA-6A69-4D67-8373-A98C9E7CA711}"/>
            </a:ext>
          </a:extLst>
        </xdr:cNvPr>
        <xdr:cNvSpPr txBox="1">
          <a:spLocks noChangeArrowheads="1"/>
        </xdr:cNvSpPr>
      </xdr:nvSpPr>
      <xdr:spPr bwMode="auto">
        <a:xfrm>
          <a:off x="3848100" y="29432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2" name="Line 489">
          <a:extLst>
            <a:ext uri="{FF2B5EF4-FFF2-40B4-BE49-F238E27FC236}">
              <a16:creationId xmlns="" xmlns:a16="http://schemas.microsoft.com/office/drawing/2014/main" id="{2C04E94B-EEAF-41DD-B845-081D3C96577C}"/>
            </a:ext>
          </a:extLst>
        </xdr:cNvPr>
        <xdr:cNvSpPr>
          <a:spLocks noChangeShapeType="1"/>
        </xdr:cNvSpPr>
      </xdr:nvSpPr>
      <xdr:spPr bwMode="auto">
        <a:xfrm>
          <a:off x="7527925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12</xdr:row>
      <xdr:rowOff>0</xdr:rowOff>
    </xdr:from>
    <xdr:to>
      <xdr:col>10</xdr:col>
      <xdr:colOff>107950</xdr:colOff>
      <xdr:row>12</xdr:row>
      <xdr:rowOff>0</xdr:rowOff>
    </xdr:to>
    <xdr:sp macro="" textlink="">
      <xdr:nvSpPr>
        <xdr:cNvPr id="13" name="Line 489">
          <a:extLst>
            <a:ext uri="{FF2B5EF4-FFF2-40B4-BE49-F238E27FC236}">
              <a16:creationId xmlns="" xmlns:a16="http://schemas.microsoft.com/office/drawing/2014/main" id="{11AFB424-E86A-413A-8B3B-A4B6467AF069}"/>
            </a:ext>
          </a:extLst>
        </xdr:cNvPr>
        <xdr:cNvSpPr>
          <a:spLocks noChangeShapeType="1"/>
        </xdr:cNvSpPr>
      </xdr:nvSpPr>
      <xdr:spPr bwMode="auto">
        <a:xfrm>
          <a:off x="1689100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16</xdr:row>
      <xdr:rowOff>0</xdr:rowOff>
    </xdr:from>
    <xdr:to>
      <xdr:col>10</xdr:col>
      <xdr:colOff>107950</xdr:colOff>
      <xdr:row>16</xdr:row>
      <xdr:rowOff>0</xdr:rowOff>
    </xdr:to>
    <xdr:sp macro="" textlink="">
      <xdr:nvSpPr>
        <xdr:cNvPr id="14" name="Line 489">
          <a:extLst>
            <a:ext uri="{FF2B5EF4-FFF2-40B4-BE49-F238E27FC236}">
              <a16:creationId xmlns="" xmlns:a16="http://schemas.microsoft.com/office/drawing/2014/main" id="{63CF3F40-BF11-4F42-8402-4DFC4A401D5F}"/>
            </a:ext>
          </a:extLst>
        </xdr:cNvPr>
        <xdr:cNvSpPr>
          <a:spLocks noChangeShapeType="1"/>
        </xdr:cNvSpPr>
      </xdr:nvSpPr>
      <xdr:spPr bwMode="auto">
        <a:xfrm>
          <a:off x="1689100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15" name="Line 489">
          <a:extLst>
            <a:ext uri="{FF2B5EF4-FFF2-40B4-BE49-F238E27FC236}">
              <a16:creationId xmlns="" xmlns:a16="http://schemas.microsoft.com/office/drawing/2014/main" id="{81AFCF85-91FA-4AC9-93AF-B4C32956257F}"/>
            </a:ext>
          </a:extLst>
        </xdr:cNvPr>
        <xdr:cNvSpPr>
          <a:spLocks noChangeShapeType="1"/>
        </xdr:cNvSpPr>
      </xdr:nvSpPr>
      <xdr:spPr bwMode="auto">
        <a:xfrm>
          <a:off x="7527925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16" name="Line 489">
          <a:extLst>
            <a:ext uri="{FF2B5EF4-FFF2-40B4-BE49-F238E27FC236}">
              <a16:creationId xmlns="" xmlns:a16="http://schemas.microsoft.com/office/drawing/2014/main" id="{6E3760CD-9589-4440-B20A-57475D902483}"/>
            </a:ext>
          </a:extLst>
        </xdr:cNvPr>
        <xdr:cNvSpPr>
          <a:spLocks noChangeShapeType="1"/>
        </xdr:cNvSpPr>
      </xdr:nvSpPr>
      <xdr:spPr bwMode="auto">
        <a:xfrm>
          <a:off x="7527925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7" name="Line 489">
          <a:extLst>
            <a:ext uri="{FF2B5EF4-FFF2-40B4-BE49-F238E27FC236}">
              <a16:creationId xmlns="" xmlns:a16="http://schemas.microsoft.com/office/drawing/2014/main" id="{CDB3B404-C9AF-44AB-A407-5E20A948CC34}"/>
            </a:ext>
          </a:extLst>
        </xdr:cNvPr>
        <xdr:cNvSpPr>
          <a:spLocks noChangeShapeType="1"/>
        </xdr:cNvSpPr>
      </xdr:nvSpPr>
      <xdr:spPr bwMode="auto">
        <a:xfrm>
          <a:off x="7527925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18</xdr:row>
      <xdr:rowOff>0</xdr:rowOff>
    </xdr:from>
    <xdr:to>
      <xdr:col>10</xdr:col>
      <xdr:colOff>107950</xdr:colOff>
      <xdr:row>18</xdr:row>
      <xdr:rowOff>0</xdr:rowOff>
    </xdr:to>
    <xdr:sp macro="" textlink="">
      <xdr:nvSpPr>
        <xdr:cNvPr id="18" name="Line 489">
          <a:extLst>
            <a:ext uri="{FF2B5EF4-FFF2-40B4-BE49-F238E27FC236}">
              <a16:creationId xmlns="" xmlns:a16="http://schemas.microsoft.com/office/drawing/2014/main" id="{1EBD4AC3-D144-46E3-B99C-B4CDEF2DB3F0}"/>
            </a:ext>
          </a:extLst>
        </xdr:cNvPr>
        <xdr:cNvSpPr>
          <a:spLocks noChangeShapeType="1"/>
        </xdr:cNvSpPr>
      </xdr:nvSpPr>
      <xdr:spPr bwMode="auto">
        <a:xfrm>
          <a:off x="1689100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19" name="Line 489">
          <a:extLst>
            <a:ext uri="{FF2B5EF4-FFF2-40B4-BE49-F238E27FC236}">
              <a16:creationId xmlns="" xmlns:a16="http://schemas.microsoft.com/office/drawing/2014/main" id="{18AF5DE1-5D9B-481B-BA5F-A1CE0AC95AB0}"/>
            </a:ext>
          </a:extLst>
        </xdr:cNvPr>
        <xdr:cNvSpPr>
          <a:spLocks noChangeShapeType="1"/>
        </xdr:cNvSpPr>
      </xdr:nvSpPr>
      <xdr:spPr bwMode="auto">
        <a:xfrm>
          <a:off x="7527925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20" name="Line 489">
          <a:extLst>
            <a:ext uri="{FF2B5EF4-FFF2-40B4-BE49-F238E27FC236}">
              <a16:creationId xmlns="" xmlns:a16="http://schemas.microsoft.com/office/drawing/2014/main" id="{7367F1AD-592F-4FD5-BD66-D89A95C0E83E}"/>
            </a:ext>
          </a:extLst>
        </xdr:cNvPr>
        <xdr:cNvSpPr>
          <a:spLocks noChangeShapeType="1"/>
        </xdr:cNvSpPr>
      </xdr:nvSpPr>
      <xdr:spPr bwMode="auto">
        <a:xfrm>
          <a:off x="7527925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21" name="Line 489">
          <a:extLst>
            <a:ext uri="{FF2B5EF4-FFF2-40B4-BE49-F238E27FC236}">
              <a16:creationId xmlns="" xmlns:a16="http://schemas.microsoft.com/office/drawing/2014/main" id="{91C9B09D-474E-444C-9C99-821EA7D709FF}"/>
            </a:ext>
          </a:extLst>
        </xdr:cNvPr>
        <xdr:cNvSpPr>
          <a:spLocks noChangeShapeType="1"/>
        </xdr:cNvSpPr>
      </xdr:nvSpPr>
      <xdr:spPr bwMode="auto">
        <a:xfrm>
          <a:off x="7527925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22" name="Line 489">
          <a:extLst>
            <a:ext uri="{FF2B5EF4-FFF2-40B4-BE49-F238E27FC236}">
              <a16:creationId xmlns="" xmlns:a16="http://schemas.microsoft.com/office/drawing/2014/main" id="{BCB0350B-FD2B-41D3-B6F6-C7EDE02CD24A}"/>
            </a:ext>
          </a:extLst>
        </xdr:cNvPr>
        <xdr:cNvSpPr>
          <a:spLocks noChangeShapeType="1"/>
        </xdr:cNvSpPr>
      </xdr:nvSpPr>
      <xdr:spPr bwMode="auto">
        <a:xfrm>
          <a:off x="7527925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23" name="Line 489">
          <a:extLst>
            <a:ext uri="{FF2B5EF4-FFF2-40B4-BE49-F238E27FC236}">
              <a16:creationId xmlns="" xmlns:a16="http://schemas.microsoft.com/office/drawing/2014/main" id="{6F5E3146-9CD3-4BBA-9453-8D30A88816E9}"/>
            </a:ext>
          </a:extLst>
        </xdr:cNvPr>
        <xdr:cNvSpPr>
          <a:spLocks noChangeShapeType="1"/>
        </xdr:cNvSpPr>
      </xdr:nvSpPr>
      <xdr:spPr bwMode="auto">
        <a:xfrm>
          <a:off x="7527925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</xdr:row>
      <xdr:rowOff>38100</xdr:rowOff>
    </xdr:from>
    <xdr:to>
      <xdr:col>27</xdr:col>
      <xdr:colOff>0</xdr:colOff>
      <xdr:row>5</xdr:row>
      <xdr:rowOff>209550</xdr:rowOff>
    </xdr:to>
    <xdr:sp macro="" textlink="">
      <xdr:nvSpPr>
        <xdr:cNvPr id="24" name="Text Box 82">
          <a:extLst>
            <a:ext uri="{FF2B5EF4-FFF2-40B4-BE49-F238E27FC236}">
              <a16:creationId xmlns="" xmlns:a16="http://schemas.microsoft.com/office/drawing/2014/main" id="{C2099695-AF58-42F2-9290-751FB391E8C4}"/>
            </a:ext>
          </a:extLst>
        </xdr:cNvPr>
        <xdr:cNvSpPr txBox="1">
          <a:spLocks noChangeArrowheads="1"/>
        </xdr:cNvSpPr>
      </xdr:nvSpPr>
      <xdr:spPr bwMode="auto">
        <a:xfrm>
          <a:off x="3848100" y="11144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7</xdr:row>
      <xdr:rowOff>38100</xdr:rowOff>
    </xdr:from>
    <xdr:to>
      <xdr:col>27</xdr:col>
      <xdr:colOff>0</xdr:colOff>
      <xdr:row>7</xdr:row>
      <xdr:rowOff>209550</xdr:rowOff>
    </xdr:to>
    <xdr:sp macro="" textlink="">
      <xdr:nvSpPr>
        <xdr:cNvPr id="25" name="Text Box 82">
          <a:extLst>
            <a:ext uri="{FF2B5EF4-FFF2-40B4-BE49-F238E27FC236}">
              <a16:creationId xmlns="" xmlns:a16="http://schemas.microsoft.com/office/drawing/2014/main" id="{AA22583C-0510-48C3-A455-2AADD9C592A5}"/>
            </a:ext>
          </a:extLst>
        </xdr:cNvPr>
        <xdr:cNvSpPr txBox="1">
          <a:spLocks noChangeArrowheads="1"/>
        </xdr:cNvSpPr>
      </xdr:nvSpPr>
      <xdr:spPr bwMode="auto">
        <a:xfrm>
          <a:off x="3848100" y="15716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1" name="Line 489">
          <a:extLst>
            <a:ext uri="{FF2B5EF4-FFF2-40B4-BE49-F238E27FC236}">
              <a16:creationId xmlns="" xmlns:a16="http://schemas.microsoft.com/office/drawing/2014/main" id="{3AC252D2-E110-44DE-9FF9-E2ED712F8AE4}"/>
            </a:ext>
          </a:extLst>
        </xdr:cNvPr>
        <xdr:cNvSpPr>
          <a:spLocks noChangeShapeType="1"/>
        </xdr:cNvSpPr>
      </xdr:nvSpPr>
      <xdr:spPr bwMode="auto">
        <a:xfrm>
          <a:off x="7527925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8</xdr:row>
      <xdr:rowOff>0</xdr:rowOff>
    </xdr:from>
    <xdr:to>
      <xdr:col>10</xdr:col>
      <xdr:colOff>107950</xdr:colOff>
      <xdr:row>8</xdr:row>
      <xdr:rowOff>0</xdr:rowOff>
    </xdr:to>
    <xdr:sp macro="" textlink="">
      <xdr:nvSpPr>
        <xdr:cNvPr id="32" name="Line 489">
          <a:extLst>
            <a:ext uri="{FF2B5EF4-FFF2-40B4-BE49-F238E27FC236}">
              <a16:creationId xmlns="" xmlns:a16="http://schemas.microsoft.com/office/drawing/2014/main" id="{4F8CB9E5-BEEB-47A4-BCA4-A3FD0A339059}"/>
            </a:ext>
          </a:extLst>
        </xdr:cNvPr>
        <xdr:cNvSpPr>
          <a:spLocks noChangeShapeType="1"/>
        </xdr:cNvSpPr>
      </xdr:nvSpPr>
      <xdr:spPr bwMode="auto">
        <a:xfrm>
          <a:off x="1689100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3" name="Line 489">
          <a:extLst>
            <a:ext uri="{FF2B5EF4-FFF2-40B4-BE49-F238E27FC236}">
              <a16:creationId xmlns="" xmlns:a16="http://schemas.microsoft.com/office/drawing/2014/main" id="{BCDFB936-9E80-4C3B-9DF4-2BE0190134B0}"/>
            </a:ext>
          </a:extLst>
        </xdr:cNvPr>
        <xdr:cNvSpPr>
          <a:spLocks noChangeShapeType="1"/>
        </xdr:cNvSpPr>
      </xdr:nvSpPr>
      <xdr:spPr bwMode="auto">
        <a:xfrm>
          <a:off x="7527925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4" name="Line 489">
          <a:extLst>
            <a:ext uri="{FF2B5EF4-FFF2-40B4-BE49-F238E27FC236}">
              <a16:creationId xmlns="" xmlns:a16="http://schemas.microsoft.com/office/drawing/2014/main" id="{404753DA-CD84-4460-A9AA-BC551DF2A9E3}"/>
            </a:ext>
          </a:extLst>
        </xdr:cNvPr>
        <xdr:cNvSpPr>
          <a:spLocks noChangeShapeType="1"/>
        </xdr:cNvSpPr>
      </xdr:nvSpPr>
      <xdr:spPr bwMode="auto">
        <a:xfrm>
          <a:off x="7527925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9</xdr:row>
      <xdr:rowOff>38100</xdr:rowOff>
    </xdr:from>
    <xdr:to>
      <xdr:col>27</xdr:col>
      <xdr:colOff>0</xdr:colOff>
      <xdr:row>9</xdr:row>
      <xdr:rowOff>209550</xdr:rowOff>
    </xdr:to>
    <xdr:sp macro="" textlink="">
      <xdr:nvSpPr>
        <xdr:cNvPr id="35" name="Text Box 82">
          <a:extLst>
            <a:ext uri="{FF2B5EF4-FFF2-40B4-BE49-F238E27FC236}">
              <a16:creationId xmlns="" xmlns:a16="http://schemas.microsoft.com/office/drawing/2014/main" id="{242E77F9-4465-4D9E-AF3C-B277B925AEF9}"/>
            </a:ext>
          </a:extLst>
        </xdr:cNvPr>
        <xdr:cNvSpPr txBox="1">
          <a:spLocks noChangeArrowheads="1"/>
        </xdr:cNvSpPr>
      </xdr:nvSpPr>
      <xdr:spPr bwMode="auto">
        <a:xfrm>
          <a:off x="3848100" y="20288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15</xdr:row>
      <xdr:rowOff>38100</xdr:rowOff>
    </xdr:from>
    <xdr:to>
      <xdr:col>27</xdr:col>
      <xdr:colOff>0</xdr:colOff>
      <xdr:row>15</xdr:row>
      <xdr:rowOff>209550</xdr:rowOff>
    </xdr:to>
    <xdr:sp macro="" textlink="">
      <xdr:nvSpPr>
        <xdr:cNvPr id="41" name="Text Box 82">
          <a:extLst>
            <a:ext uri="{FF2B5EF4-FFF2-40B4-BE49-F238E27FC236}">
              <a16:creationId xmlns="" xmlns:a16="http://schemas.microsoft.com/office/drawing/2014/main" id="{1F7D27F6-E118-4216-B63B-27A459EF84B3}"/>
            </a:ext>
          </a:extLst>
        </xdr:cNvPr>
        <xdr:cNvSpPr txBox="1">
          <a:spLocks noChangeArrowheads="1"/>
        </xdr:cNvSpPr>
      </xdr:nvSpPr>
      <xdr:spPr bwMode="auto">
        <a:xfrm>
          <a:off x="3848100" y="34004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43" name="Line 489">
          <a:extLst>
            <a:ext uri="{FF2B5EF4-FFF2-40B4-BE49-F238E27FC236}">
              <a16:creationId xmlns="" xmlns:a16="http://schemas.microsoft.com/office/drawing/2014/main" id="{F000DCBD-370C-4145-AC66-BACE791A6A1E}"/>
            </a:ext>
          </a:extLst>
        </xdr:cNvPr>
        <xdr:cNvSpPr>
          <a:spLocks noChangeShapeType="1"/>
        </xdr:cNvSpPr>
      </xdr:nvSpPr>
      <xdr:spPr bwMode="auto">
        <a:xfrm>
          <a:off x="7527925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44" name="Line 489">
          <a:extLst>
            <a:ext uri="{FF2B5EF4-FFF2-40B4-BE49-F238E27FC236}">
              <a16:creationId xmlns="" xmlns:a16="http://schemas.microsoft.com/office/drawing/2014/main" id="{11AFB424-E86A-413A-8B3B-A4B6467AF069}"/>
            </a:ext>
          </a:extLst>
        </xdr:cNvPr>
        <xdr:cNvSpPr>
          <a:spLocks noChangeShapeType="1"/>
        </xdr:cNvSpPr>
      </xdr:nvSpPr>
      <xdr:spPr bwMode="auto">
        <a:xfrm>
          <a:off x="7527925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45" name="Line 489">
          <a:extLst>
            <a:ext uri="{FF2B5EF4-FFF2-40B4-BE49-F238E27FC236}">
              <a16:creationId xmlns="" xmlns:a16="http://schemas.microsoft.com/office/drawing/2014/main" id="{63CF3F40-BF11-4F42-8402-4DFC4A401D5F}"/>
            </a:ext>
          </a:extLst>
        </xdr:cNvPr>
        <xdr:cNvSpPr>
          <a:spLocks noChangeShapeType="1"/>
        </xdr:cNvSpPr>
      </xdr:nvSpPr>
      <xdr:spPr bwMode="auto">
        <a:xfrm>
          <a:off x="7527925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46" name="Line 489">
          <a:extLst>
            <a:ext uri="{FF2B5EF4-FFF2-40B4-BE49-F238E27FC236}">
              <a16:creationId xmlns="" xmlns:a16="http://schemas.microsoft.com/office/drawing/2014/main" id="{1EBD4AC3-D144-46E3-B99C-B4CDEF2DB3F0}"/>
            </a:ext>
          </a:extLst>
        </xdr:cNvPr>
        <xdr:cNvSpPr>
          <a:spLocks noChangeShapeType="1"/>
        </xdr:cNvSpPr>
      </xdr:nvSpPr>
      <xdr:spPr bwMode="auto">
        <a:xfrm>
          <a:off x="7527925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47" name="Line 489">
          <a:extLst>
            <a:ext uri="{FF2B5EF4-FFF2-40B4-BE49-F238E27FC236}">
              <a16:creationId xmlns="" xmlns:a16="http://schemas.microsoft.com/office/drawing/2014/main" id="{4F8CB9E5-BEEB-47A4-BCA4-A3FD0A339059}"/>
            </a:ext>
          </a:extLst>
        </xdr:cNvPr>
        <xdr:cNvSpPr>
          <a:spLocks noChangeShapeType="1"/>
        </xdr:cNvSpPr>
      </xdr:nvSpPr>
      <xdr:spPr bwMode="auto">
        <a:xfrm>
          <a:off x="7527925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48" name="Line 489">
          <a:extLst>
            <a:ext uri="{FF2B5EF4-FFF2-40B4-BE49-F238E27FC236}">
              <a16:creationId xmlns="" xmlns:a16="http://schemas.microsoft.com/office/drawing/2014/main" id="{11AFB424-E86A-413A-8B3B-A4B6467AF069}"/>
            </a:ext>
          </a:extLst>
        </xdr:cNvPr>
        <xdr:cNvSpPr>
          <a:spLocks noChangeShapeType="1"/>
        </xdr:cNvSpPr>
      </xdr:nvSpPr>
      <xdr:spPr bwMode="auto">
        <a:xfrm>
          <a:off x="1681646" y="270013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49" name="Line 489">
          <a:extLst>
            <a:ext uri="{FF2B5EF4-FFF2-40B4-BE49-F238E27FC236}">
              <a16:creationId xmlns="" xmlns:a16="http://schemas.microsoft.com/office/drawing/2014/main" id="{63CF3F40-BF11-4F42-8402-4DFC4A401D5F}"/>
            </a:ext>
          </a:extLst>
        </xdr:cNvPr>
        <xdr:cNvSpPr>
          <a:spLocks noChangeShapeType="1"/>
        </xdr:cNvSpPr>
      </xdr:nvSpPr>
      <xdr:spPr bwMode="auto">
        <a:xfrm>
          <a:off x="1681646" y="3627783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50" name="Line 489">
          <a:extLst>
            <a:ext uri="{FF2B5EF4-FFF2-40B4-BE49-F238E27FC236}">
              <a16:creationId xmlns="" xmlns:a16="http://schemas.microsoft.com/office/drawing/2014/main" id="{1EBD4AC3-D144-46E3-B99C-B4CDEF2DB3F0}"/>
            </a:ext>
          </a:extLst>
        </xdr:cNvPr>
        <xdr:cNvSpPr>
          <a:spLocks noChangeShapeType="1"/>
        </xdr:cNvSpPr>
      </xdr:nvSpPr>
      <xdr:spPr bwMode="auto">
        <a:xfrm>
          <a:off x="1681646" y="4091609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51" name="Line 489">
          <a:extLst>
            <a:ext uri="{FF2B5EF4-FFF2-40B4-BE49-F238E27FC236}">
              <a16:creationId xmlns="" xmlns:a16="http://schemas.microsoft.com/office/drawing/2014/main" id="{4F8CB9E5-BEEB-47A4-BCA4-A3FD0A339059}"/>
            </a:ext>
          </a:extLst>
        </xdr:cNvPr>
        <xdr:cNvSpPr>
          <a:spLocks noChangeShapeType="1"/>
        </xdr:cNvSpPr>
      </xdr:nvSpPr>
      <xdr:spPr bwMode="auto">
        <a:xfrm>
          <a:off x="1681646" y="1772478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5:U297"/>
  <sheetViews>
    <sheetView workbookViewId="0">
      <selection activeCell="M26" sqref="M26"/>
    </sheetView>
  </sheetViews>
  <sheetFormatPr defaultRowHeight="12.75" x14ac:dyDescent="0.2"/>
  <cols>
    <col min="1" max="1" width="3.140625" customWidth="1"/>
    <col min="2" max="16" width="4.28515625" customWidth="1"/>
    <col min="17" max="19" width="2.7109375" customWidth="1"/>
    <col min="20" max="20" width="3.7109375" customWidth="1"/>
    <col min="21" max="21" width="7.28515625" customWidth="1"/>
  </cols>
  <sheetData>
    <row r="15" spans="1:21" ht="18" x14ac:dyDescent="0.25">
      <c r="A15" s="216" t="s">
        <v>88</v>
      </c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</row>
    <row r="17" spans="1:21" ht="18" x14ac:dyDescent="0.25">
      <c r="A17" s="216" t="s">
        <v>196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</row>
    <row r="44" spans="1:20" x14ac:dyDescent="0.2">
      <c r="A44" s="10"/>
      <c r="B44" s="4"/>
      <c r="C44" s="4"/>
      <c r="D44" s="10"/>
      <c r="E44" s="4"/>
      <c r="F44" s="4"/>
      <c r="G44" s="4"/>
      <c r="H44" s="10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x14ac:dyDescent="0.2">
      <c r="A50" s="11"/>
      <c r="B50" s="4"/>
      <c r="C50" s="4"/>
      <c r="D50" s="7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x14ac:dyDescent="0.2">
      <c r="A51" s="88"/>
      <c r="B51" s="10"/>
      <c r="C51" s="4"/>
      <c r="D51" s="4"/>
      <c r="E51" s="4"/>
      <c r="F51" s="4"/>
      <c r="G51" s="4"/>
      <c r="H51" s="10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x14ac:dyDescent="0.2">
      <c r="A52" s="4"/>
      <c r="B52" s="4"/>
      <c r="C52" s="4"/>
      <c r="D52" s="12"/>
      <c r="E52" s="4"/>
      <c r="F52" s="4"/>
      <c r="G52" s="4"/>
      <c r="H52" s="4"/>
      <c r="I52" s="4"/>
      <c r="J52" s="12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</sheetData>
  <mergeCells count="2">
    <mergeCell ref="A17:U17"/>
    <mergeCell ref="A15:U15"/>
  </mergeCells>
  <phoneticPr fontId="0" type="noConversion"/>
  <pageMargins left="0.78740157480314965" right="0.78740157480314965" top="0.59055118110236227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175" zoomScaleNormal="175" workbookViewId="0">
      <selection activeCell="B53" sqref="B53"/>
    </sheetView>
  </sheetViews>
  <sheetFormatPr defaultRowHeight="12.75" x14ac:dyDescent="0.2"/>
  <cols>
    <col min="2" max="8" width="4.28515625" customWidth="1"/>
    <col min="9" max="9" width="4.140625" customWidth="1"/>
    <col min="10" max="10" width="3.7109375" customWidth="1"/>
    <col min="11" max="11" width="2.7109375" customWidth="1"/>
    <col min="12" max="12" width="20.5703125" customWidth="1"/>
    <col min="13" max="14" width="7.28515625" customWidth="1"/>
  </cols>
  <sheetData>
    <row r="1" spans="1:14" ht="15.75" x14ac:dyDescent="0.25">
      <c r="N1" s="39"/>
    </row>
    <row r="2" spans="1:14" ht="18" x14ac:dyDescent="0.25">
      <c r="A2" s="217" t="s">
        <v>197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4" ht="18" x14ac:dyDescent="0.25">
      <c r="H3" s="23" t="s">
        <v>38</v>
      </c>
    </row>
    <row r="6" spans="1:14" x14ac:dyDescent="0.2">
      <c r="C6" s="26"/>
    </row>
    <row r="7" spans="1:14" ht="18" x14ac:dyDescent="0.25">
      <c r="A7" s="1"/>
    </row>
    <row r="8" spans="1:14" ht="15.75" x14ac:dyDescent="0.25">
      <c r="B8" s="27" t="s">
        <v>15</v>
      </c>
    </row>
    <row r="18" spans="1:3" ht="15.75" x14ac:dyDescent="0.25">
      <c r="B18" s="27"/>
    </row>
    <row r="22" spans="1:3" ht="15" x14ac:dyDescent="0.2">
      <c r="C22" s="2"/>
    </row>
    <row r="23" spans="1:3" ht="15" x14ac:dyDescent="0.2">
      <c r="C23" s="2"/>
    </row>
    <row r="24" spans="1:3" ht="15" x14ac:dyDescent="0.2">
      <c r="C24" s="2"/>
    </row>
    <row r="30" spans="1:3" x14ac:dyDescent="0.2">
      <c r="C30" s="26"/>
    </row>
    <row r="31" spans="1:3" ht="18" x14ac:dyDescent="0.25">
      <c r="A31" s="1"/>
    </row>
    <row r="32" spans="1:3" ht="15.75" x14ac:dyDescent="0.25">
      <c r="B32" s="27" t="s">
        <v>16</v>
      </c>
    </row>
    <row r="42" spans="2:3" ht="15.75" x14ac:dyDescent="0.25">
      <c r="B42" s="27"/>
    </row>
    <row r="46" spans="2:3" ht="15" x14ac:dyDescent="0.2">
      <c r="C46" s="2"/>
    </row>
    <row r="47" spans="2:3" ht="15" x14ac:dyDescent="0.2">
      <c r="C47" s="2"/>
    </row>
    <row r="48" spans="2:3" ht="15" x14ac:dyDescent="0.2">
      <c r="C48" s="2"/>
    </row>
    <row r="58" spans="2:2" ht="15.75" x14ac:dyDescent="0.25">
      <c r="B58" s="27" t="s">
        <v>44</v>
      </c>
    </row>
    <row r="83" spans="2:2" ht="15.75" x14ac:dyDescent="0.25">
      <c r="B83" s="27" t="s">
        <v>226</v>
      </c>
    </row>
    <row r="112" spans="2:2" ht="15.75" x14ac:dyDescent="0.25">
      <c r="B112" s="27"/>
    </row>
  </sheetData>
  <mergeCells count="1">
    <mergeCell ref="A2:L2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zoomScale="205" zoomScaleNormal="205" workbookViewId="0">
      <selection activeCell="F124" sqref="F124"/>
    </sheetView>
  </sheetViews>
  <sheetFormatPr defaultRowHeight="12.75" x14ac:dyDescent="0.2"/>
  <cols>
    <col min="4" max="4" width="3.85546875" customWidth="1"/>
    <col min="5" max="5" width="3.42578125" customWidth="1"/>
    <col min="6" max="6" width="12.5703125" style="116" customWidth="1"/>
    <col min="7" max="7" width="2.28515625" customWidth="1"/>
    <col min="8" max="8" width="6.28515625" bestFit="1" customWidth="1"/>
    <col min="9" max="9" width="2.7109375" customWidth="1"/>
    <col min="10" max="11" width="2.140625" customWidth="1"/>
    <col min="12" max="12" width="8.85546875" style="5" customWidth="1"/>
    <col min="13" max="13" width="3.28515625" style="6" customWidth="1"/>
  </cols>
  <sheetData>
    <row r="1" spans="1:13" ht="18" x14ac:dyDescent="0.25">
      <c r="A1" s="217" t="s">
        <v>197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3" s="2" customFormat="1" ht="15.75" x14ac:dyDescent="0.25">
      <c r="A2" s="227" t="s">
        <v>116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 ht="3" customHeight="1" x14ac:dyDescent="0.2"/>
    <row r="4" spans="1:13" s="9" customFormat="1" ht="12.75" customHeight="1" x14ac:dyDescent="0.2">
      <c r="A4" s="9" t="s">
        <v>198</v>
      </c>
      <c r="F4" s="117"/>
      <c r="M4" s="89"/>
    </row>
    <row r="5" spans="1:13" s="9" customFormat="1" ht="12.75" customHeight="1" x14ac:dyDescent="0.2">
      <c r="A5" s="9" t="s">
        <v>75</v>
      </c>
      <c r="F5" s="117"/>
      <c r="M5" s="89"/>
    </row>
    <row r="6" spans="1:13" s="9" customFormat="1" ht="11.25" x14ac:dyDescent="0.2">
      <c r="A6" s="9" t="s">
        <v>199</v>
      </c>
      <c r="F6" s="117"/>
      <c r="M6" s="89"/>
    </row>
    <row r="7" spans="1:13" s="9" customFormat="1" ht="11.25" x14ac:dyDescent="0.2">
      <c r="A7" s="9" t="s">
        <v>200</v>
      </c>
      <c r="F7" s="117"/>
      <c r="M7" s="89"/>
    </row>
    <row r="8" spans="1:13" ht="11.25" customHeight="1" x14ac:dyDescent="0.2">
      <c r="A8" s="9" t="s">
        <v>201</v>
      </c>
      <c r="L8"/>
    </row>
    <row r="9" spans="1:13" s="9" customFormat="1" ht="11.25" x14ac:dyDescent="0.2">
      <c r="A9" s="9" t="s">
        <v>202</v>
      </c>
      <c r="F9" s="117"/>
      <c r="M9" s="89"/>
    </row>
    <row r="10" spans="1:13" s="9" customFormat="1" ht="11.25" x14ac:dyDescent="0.2">
      <c r="A10" s="9" t="s">
        <v>203</v>
      </c>
      <c r="F10" s="117"/>
      <c r="M10" s="89"/>
    </row>
    <row r="11" spans="1:13" s="9" customFormat="1" ht="11.25" x14ac:dyDescent="0.2">
      <c r="A11" s="41" t="s">
        <v>89</v>
      </c>
      <c r="F11" s="117"/>
      <c r="M11" s="89"/>
    </row>
    <row r="12" spans="1:13" s="9" customFormat="1" ht="12.75" customHeight="1" x14ac:dyDescent="0.2">
      <c r="A12" s="9" t="s">
        <v>11</v>
      </c>
      <c r="C12" s="9" t="s">
        <v>12</v>
      </c>
      <c r="E12" s="9" t="s">
        <v>204</v>
      </c>
      <c r="F12" s="117"/>
      <c r="H12" s="9" t="s">
        <v>45</v>
      </c>
      <c r="L12" s="28"/>
      <c r="M12" s="89"/>
    </row>
    <row r="13" spans="1:13" s="9" customFormat="1" ht="11.25" x14ac:dyDescent="0.2">
      <c r="B13" s="9" t="s">
        <v>13</v>
      </c>
      <c r="F13" s="117"/>
      <c r="L13" s="28"/>
      <c r="M13" s="89"/>
    </row>
    <row r="14" spans="1:13" s="9" customFormat="1" ht="11.25" x14ac:dyDescent="0.2">
      <c r="B14" s="24" t="s">
        <v>3</v>
      </c>
      <c r="D14" s="25" t="s">
        <v>6</v>
      </c>
      <c r="E14" s="229" t="s">
        <v>46</v>
      </c>
      <c r="F14" s="117"/>
      <c r="L14" s="28"/>
      <c r="M14" s="89"/>
    </row>
    <row r="15" spans="1:13" s="9" customFormat="1" ht="11.25" x14ac:dyDescent="0.2">
      <c r="B15" s="13" t="s">
        <v>4</v>
      </c>
      <c r="D15" s="9" t="s">
        <v>7</v>
      </c>
      <c r="E15" s="229"/>
      <c r="F15" s="117"/>
      <c r="L15" s="28"/>
      <c r="M15" s="89"/>
    </row>
    <row r="16" spans="1:13" s="9" customFormat="1" ht="3" customHeight="1" x14ac:dyDescent="0.2">
      <c r="F16" s="117"/>
      <c r="L16" s="28"/>
      <c r="M16" s="89"/>
    </row>
    <row r="17" spans="1:13" s="9" customFormat="1" ht="11.25" x14ac:dyDescent="0.2">
      <c r="A17" s="13" t="s">
        <v>8</v>
      </c>
      <c r="B17" s="13" t="s">
        <v>5</v>
      </c>
      <c r="C17" s="13" t="s">
        <v>6</v>
      </c>
      <c r="F17" s="117"/>
      <c r="L17" s="28"/>
      <c r="M17" s="89"/>
    </row>
    <row r="18" spans="1:13" s="121" customFormat="1" ht="10.5" x14ac:dyDescent="0.2">
      <c r="A18" s="224" t="s">
        <v>147</v>
      </c>
      <c r="B18" s="118">
        <v>24</v>
      </c>
      <c r="C18" s="118">
        <v>36</v>
      </c>
      <c r="D18" s="118"/>
      <c r="E18" s="119" t="s">
        <v>205</v>
      </c>
      <c r="F18" s="120">
        <f>3+((B18+10)/11.11)-(C18/13.89+1)</f>
        <v>2.4685133740155876</v>
      </c>
      <c r="G18" s="118"/>
      <c r="H18" s="119" t="s">
        <v>206</v>
      </c>
      <c r="I18" s="119">
        <f t="shared" ref="I18:I20" si="0">CEILING(F18,1)</f>
        <v>3</v>
      </c>
      <c r="J18" s="119" t="s">
        <v>2</v>
      </c>
      <c r="K18" s="119"/>
      <c r="L18" s="225" t="s">
        <v>207</v>
      </c>
      <c r="M18" s="226">
        <f>MAX(I18:I19)</f>
        <v>3</v>
      </c>
    </row>
    <row r="19" spans="1:13" s="121" customFormat="1" ht="10.5" x14ac:dyDescent="0.2">
      <c r="A19" s="224"/>
      <c r="B19" s="118">
        <v>20</v>
      </c>
      <c r="C19" s="118">
        <v>28</v>
      </c>
      <c r="D19" s="118"/>
      <c r="E19" s="119" t="s">
        <v>205</v>
      </c>
      <c r="F19" s="120">
        <f>3+((B19+10)/13.89)-(C19/13.89+1)</f>
        <v>2.1439884809215259</v>
      </c>
      <c r="G19" s="118"/>
      <c r="H19" s="119" t="s">
        <v>206</v>
      </c>
      <c r="I19" s="119">
        <f t="shared" si="0"/>
        <v>3</v>
      </c>
      <c r="J19" s="119" t="s">
        <v>2</v>
      </c>
      <c r="K19" s="119"/>
      <c r="L19" s="225"/>
      <c r="M19" s="226"/>
    </row>
    <row r="20" spans="1:13" s="121" customFormat="1" ht="10.5" customHeight="1" x14ac:dyDescent="0.2">
      <c r="A20" s="195" t="s">
        <v>90</v>
      </c>
      <c r="B20" s="118">
        <v>35</v>
      </c>
      <c r="C20" s="118">
        <v>35</v>
      </c>
      <c r="D20" s="118"/>
      <c r="E20" s="119" t="s">
        <v>205</v>
      </c>
      <c r="F20" s="120">
        <f>3+((B20+10)/13.89)-(C20/11.11+1)</f>
        <v>2.0894257892311909</v>
      </c>
      <c r="G20" s="118"/>
      <c r="H20" s="119" t="s">
        <v>206</v>
      </c>
      <c r="I20" s="119">
        <f t="shared" si="0"/>
        <v>3</v>
      </c>
      <c r="J20" s="119" t="s">
        <v>2</v>
      </c>
      <c r="K20" s="119"/>
      <c r="L20" s="196" t="s">
        <v>207</v>
      </c>
      <c r="M20" s="197">
        <f>MAX(I20:I20)</f>
        <v>3</v>
      </c>
    </row>
    <row r="21" spans="1:13" s="121" customFormat="1" ht="10.5" x14ac:dyDescent="0.2">
      <c r="A21" s="218" t="s">
        <v>148</v>
      </c>
      <c r="B21" s="118">
        <v>28</v>
      </c>
      <c r="C21" s="118">
        <v>38</v>
      </c>
      <c r="D21" s="118"/>
      <c r="E21" s="119" t="s">
        <v>205</v>
      </c>
      <c r="F21" s="120">
        <f>3+((B21+10)/11.11)-(C21/11.11+1)</f>
        <v>2</v>
      </c>
      <c r="G21" s="118"/>
      <c r="H21" s="119" t="s">
        <v>206</v>
      </c>
      <c r="I21" s="119">
        <f>CEILING(F21,1)</f>
        <v>2</v>
      </c>
      <c r="J21" s="119" t="s">
        <v>2</v>
      </c>
      <c r="K21" s="119"/>
      <c r="L21" s="220" t="s">
        <v>207</v>
      </c>
      <c r="M21" s="222">
        <f>MAX(I21:I22)</f>
        <v>3</v>
      </c>
    </row>
    <row r="22" spans="1:13" s="121" customFormat="1" ht="10.5" x14ac:dyDescent="0.2">
      <c r="A22" s="219"/>
      <c r="B22" s="118">
        <v>25</v>
      </c>
      <c r="C22" s="118">
        <v>22</v>
      </c>
      <c r="D22" s="118"/>
      <c r="E22" s="119" t="s">
        <v>205</v>
      </c>
      <c r="F22" s="120">
        <f>3+((B22+10)/13.89)-(C22/11.11+1)</f>
        <v>2.5396003963247296</v>
      </c>
      <c r="G22" s="118"/>
      <c r="H22" s="119" t="s">
        <v>206</v>
      </c>
      <c r="I22" s="119">
        <f>CEILING(F22,1)</f>
        <v>3</v>
      </c>
      <c r="J22" s="119" t="s">
        <v>2</v>
      </c>
      <c r="K22" s="119"/>
      <c r="L22" s="221"/>
      <c r="M22" s="223"/>
    </row>
    <row r="23" spans="1:13" s="121" customFormat="1" ht="10.5" x14ac:dyDescent="0.2">
      <c r="A23" s="224" t="s">
        <v>91</v>
      </c>
      <c r="B23" s="118">
        <v>37</v>
      </c>
      <c r="C23" s="118">
        <v>22</v>
      </c>
      <c r="D23" s="118"/>
      <c r="E23" s="119" t="s">
        <v>205</v>
      </c>
      <c r="F23" s="120">
        <f>3+((B23+10)/13.89)-(C23/11.11+1)</f>
        <v>3.403531281853887</v>
      </c>
      <c r="G23" s="118"/>
      <c r="H23" s="119" t="s">
        <v>206</v>
      </c>
      <c r="I23" s="119">
        <f t="shared" ref="I23:I31" si="1">CEILING(F23,1)</f>
        <v>4</v>
      </c>
      <c r="J23" s="119" t="s">
        <v>2</v>
      </c>
      <c r="K23" s="119"/>
      <c r="L23" s="225" t="s">
        <v>207</v>
      </c>
      <c r="M23" s="226">
        <f>MAX(I23:I25)</f>
        <v>4</v>
      </c>
    </row>
    <row r="24" spans="1:13" s="121" customFormat="1" ht="10.5" x14ac:dyDescent="0.2">
      <c r="A24" s="224"/>
      <c r="B24" s="118">
        <v>26</v>
      </c>
      <c r="C24" s="118">
        <v>16</v>
      </c>
      <c r="D24" s="118"/>
      <c r="E24" s="119" t="s">
        <v>205</v>
      </c>
      <c r="F24" s="120">
        <f>3+((B24+10)/13.89)-(C24/13.89+1)</f>
        <v>3.4398848092152621</v>
      </c>
      <c r="G24" s="118"/>
      <c r="H24" s="119" t="s">
        <v>206</v>
      </c>
      <c r="I24" s="119">
        <f t="shared" si="1"/>
        <v>4</v>
      </c>
      <c r="J24" s="119" t="s">
        <v>2</v>
      </c>
      <c r="K24" s="119"/>
      <c r="L24" s="225"/>
      <c r="M24" s="226"/>
    </row>
    <row r="25" spans="1:13" s="121" customFormat="1" ht="10.5" x14ac:dyDescent="0.2">
      <c r="A25" s="224"/>
      <c r="B25" s="118">
        <v>23</v>
      </c>
      <c r="C25" s="118">
        <v>16</v>
      </c>
      <c r="D25" s="118"/>
      <c r="E25" s="119" t="s">
        <v>205</v>
      </c>
      <c r="F25" s="120">
        <f>3+((B25+10)/13.89)-(C25/11.11+1)</f>
        <v>2.9356659208037428</v>
      </c>
      <c r="G25" s="118"/>
      <c r="H25" s="119" t="s">
        <v>206</v>
      </c>
      <c r="I25" s="119">
        <f t="shared" si="1"/>
        <v>3</v>
      </c>
      <c r="J25" s="119" t="s">
        <v>2</v>
      </c>
      <c r="K25" s="119"/>
      <c r="L25" s="225"/>
      <c r="M25" s="226"/>
    </row>
    <row r="26" spans="1:13" s="121" customFormat="1" ht="10.5" customHeight="1" x14ac:dyDescent="0.2">
      <c r="A26" s="119" t="s">
        <v>149</v>
      </c>
      <c r="B26" s="118">
        <v>6</v>
      </c>
      <c r="C26" s="118">
        <v>0</v>
      </c>
      <c r="D26" s="118"/>
      <c r="E26" s="119" t="s">
        <v>205</v>
      </c>
      <c r="F26" s="122">
        <f>3+(B26+10)/11.11-0</f>
        <v>4.4401440144014401</v>
      </c>
      <c r="G26" s="118"/>
      <c r="H26" s="119" t="s">
        <v>206</v>
      </c>
      <c r="I26" s="119">
        <f t="shared" si="1"/>
        <v>5</v>
      </c>
      <c r="J26" s="119" t="s">
        <v>2</v>
      </c>
      <c r="K26" s="118"/>
      <c r="L26" s="198" t="s">
        <v>207</v>
      </c>
      <c r="M26" s="199">
        <f>MAX(I26:I26)</f>
        <v>5</v>
      </c>
    </row>
    <row r="27" spans="1:13" s="121" customFormat="1" ht="10.5" x14ac:dyDescent="0.2">
      <c r="A27" s="119" t="s">
        <v>117</v>
      </c>
      <c r="B27" s="118">
        <v>44.5</v>
      </c>
      <c r="C27" s="118">
        <v>0</v>
      </c>
      <c r="D27" s="118"/>
      <c r="E27" s="119" t="s">
        <v>205</v>
      </c>
      <c r="F27" s="122">
        <f>3+(B27+10)/13.89-0</f>
        <v>6.9236861051115905</v>
      </c>
      <c r="G27" s="118"/>
      <c r="H27" s="119" t="s">
        <v>206</v>
      </c>
      <c r="I27" s="119">
        <f t="shared" si="1"/>
        <v>7</v>
      </c>
      <c r="J27" s="119" t="s">
        <v>2</v>
      </c>
      <c r="K27" s="118"/>
      <c r="L27" s="225" t="s">
        <v>207</v>
      </c>
      <c r="M27" s="226">
        <f>MAX(I27:I28)</f>
        <v>7</v>
      </c>
    </row>
    <row r="28" spans="1:13" s="121" customFormat="1" ht="10.5" x14ac:dyDescent="0.2">
      <c r="A28" s="119" t="s">
        <v>150</v>
      </c>
      <c r="B28" s="118">
        <v>40</v>
      </c>
      <c r="C28" s="118">
        <v>0</v>
      </c>
      <c r="D28" s="118"/>
      <c r="E28" s="119" t="s">
        <v>205</v>
      </c>
      <c r="F28" s="122">
        <f>3+(B28+10)/13.89-0</f>
        <v>6.5997120230381565</v>
      </c>
      <c r="G28" s="118"/>
      <c r="H28" s="119" t="s">
        <v>206</v>
      </c>
      <c r="I28" s="119">
        <f t="shared" si="1"/>
        <v>7</v>
      </c>
      <c r="J28" s="119" t="s">
        <v>2</v>
      </c>
      <c r="K28" s="118"/>
      <c r="L28" s="225"/>
      <c r="M28" s="226"/>
    </row>
    <row r="29" spans="1:13" s="121" customFormat="1" ht="10.5" customHeight="1" x14ac:dyDescent="0.2">
      <c r="A29" s="119" t="s">
        <v>151</v>
      </c>
      <c r="B29" s="118">
        <v>11.5</v>
      </c>
      <c r="C29" s="118">
        <v>2</v>
      </c>
      <c r="D29" s="118"/>
      <c r="E29" s="119" t="s">
        <v>205</v>
      </c>
      <c r="F29" s="122">
        <f>B29/1.4-(C29/13.89 + 1)</f>
        <v>7.0702972333641885</v>
      </c>
      <c r="G29" s="118"/>
      <c r="H29" s="119" t="s">
        <v>206</v>
      </c>
      <c r="I29" s="119">
        <f t="shared" si="1"/>
        <v>8</v>
      </c>
      <c r="J29" s="119" t="s">
        <v>2</v>
      </c>
      <c r="K29" s="118"/>
      <c r="L29" s="198" t="s">
        <v>207</v>
      </c>
      <c r="M29" s="199">
        <f>MAX(I29:I29)</f>
        <v>8</v>
      </c>
    </row>
    <row r="30" spans="1:13" s="121" customFormat="1" ht="10.5" x14ac:dyDescent="0.2">
      <c r="A30" s="119" t="s">
        <v>118</v>
      </c>
      <c r="B30" s="118">
        <v>14.5</v>
      </c>
      <c r="C30" s="118">
        <v>40.5</v>
      </c>
      <c r="D30" s="118"/>
      <c r="E30" s="119" t="s">
        <v>205</v>
      </c>
      <c r="F30" s="122">
        <f>B30/1.4-(C30/13.89 + 1)</f>
        <v>6.4413761184819505</v>
      </c>
      <c r="G30" s="118"/>
      <c r="H30" s="119" t="s">
        <v>206</v>
      </c>
      <c r="I30" s="119">
        <f t="shared" si="1"/>
        <v>7</v>
      </c>
      <c r="J30" s="119" t="s">
        <v>2</v>
      </c>
      <c r="K30" s="118"/>
      <c r="L30" s="225" t="s">
        <v>207</v>
      </c>
      <c r="M30" s="226">
        <f>MAX(I30:I31)</f>
        <v>7</v>
      </c>
    </row>
    <row r="31" spans="1:13" s="121" customFormat="1" ht="10.5" x14ac:dyDescent="0.2">
      <c r="A31" s="119" t="s">
        <v>152</v>
      </c>
      <c r="B31" s="118">
        <v>15.5</v>
      </c>
      <c r="C31" s="118">
        <v>37</v>
      </c>
      <c r="D31" s="118"/>
      <c r="E31" s="119" t="s">
        <v>205</v>
      </c>
      <c r="F31" s="122">
        <f>B31/2.8-(C31/13.89 + 1)</f>
        <v>1.8719273886660504</v>
      </c>
      <c r="G31" s="118"/>
      <c r="H31" s="119" t="s">
        <v>206</v>
      </c>
      <c r="I31" s="119">
        <f t="shared" si="1"/>
        <v>2</v>
      </c>
      <c r="J31" s="119" t="s">
        <v>2</v>
      </c>
      <c r="K31" s="118"/>
      <c r="L31" s="225"/>
      <c r="M31" s="226"/>
    </row>
    <row r="32" spans="1:13" s="121" customFormat="1" ht="3" customHeight="1" x14ac:dyDescent="0.2">
      <c r="A32" s="123"/>
      <c r="E32" s="123"/>
      <c r="F32" s="124"/>
      <c r="H32" s="123"/>
      <c r="I32" s="123"/>
      <c r="J32" s="123"/>
      <c r="L32" s="125"/>
      <c r="M32" s="126"/>
    </row>
    <row r="33" spans="1:13" s="121" customFormat="1" ht="10.5" customHeight="1" x14ac:dyDescent="0.2">
      <c r="A33" s="200" t="s">
        <v>153</v>
      </c>
      <c r="B33" s="118">
        <v>21</v>
      </c>
      <c r="C33" s="118">
        <v>22</v>
      </c>
      <c r="D33" s="118"/>
      <c r="E33" s="119" t="s">
        <v>205</v>
      </c>
      <c r="F33" s="120">
        <f>3+((B33+10)/11.11)-(C33/13.89+1)</f>
        <v>3.2064057377660014</v>
      </c>
      <c r="G33" s="118"/>
      <c r="H33" s="119" t="s">
        <v>206</v>
      </c>
      <c r="I33" s="119">
        <f t="shared" ref="I33:I44" si="2">CEILING(F33,1)</f>
        <v>4</v>
      </c>
      <c r="J33" s="119" t="s">
        <v>2</v>
      </c>
      <c r="K33" s="119"/>
      <c r="L33" s="198" t="s">
        <v>207</v>
      </c>
      <c r="M33" s="199">
        <f>MAX(I33:I33)</f>
        <v>4</v>
      </c>
    </row>
    <row r="34" spans="1:13" s="121" customFormat="1" ht="10.5" customHeight="1" x14ac:dyDescent="0.2">
      <c r="A34" s="195" t="s">
        <v>53</v>
      </c>
      <c r="B34" s="118">
        <v>26</v>
      </c>
      <c r="C34" s="118">
        <v>19</v>
      </c>
      <c r="D34" s="118"/>
      <c r="E34" s="119" t="s">
        <v>205</v>
      </c>
      <c r="F34" s="120">
        <f>3+((B34+10)/11.11)-(C34/11.11+1)</f>
        <v>3.5301530153015301</v>
      </c>
      <c r="G34" s="118"/>
      <c r="H34" s="119" t="s">
        <v>206</v>
      </c>
      <c r="I34" s="119">
        <f t="shared" si="2"/>
        <v>4</v>
      </c>
      <c r="J34" s="119" t="s">
        <v>2</v>
      </c>
      <c r="K34" s="119"/>
      <c r="L34" s="196" t="s">
        <v>207</v>
      </c>
      <c r="M34" s="197">
        <f>MAX(I34:I34)</f>
        <v>4</v>
      </c>
    </row>
    <row r="35" spans="1:13" s="121" customFormat="1" ht="10.5" customHeight="1" x14ac:dyDescent="0.2">
      <c r="A35" s="195" t="s">
        <v>92</v>
      </c>
      <c r="B35" s="118">
        <v>43</v>
      </c>
      <c r="C35" s="118">
        <v>28</v>
      </c>
      <c r="D35" s="118"/>
      <c r="E35" s="119" t="s">
        <v>205</v>
      </c>
      <c r="F35" s="120">
        <f>3+((B35+10)/11.11)-(C35/11.11+1)</f>
        <v>4.2502250225022502</v>
      </c>
      <c r="G35" s="118"/>
      <c r="H35" s="119" t="s">
        <v>206</v>
      </c>
      <c r="I35" s="119">
        <f t="shared" ref="I35:I36" si="3">CEILING(F35,1)</f>
        <v>5</v>
      </c>
      <c r="J35" s="119" t="s">
        <v>2</v>
      </c>
      <c r="K35" s="119"/>
      <c r="L35" s="196" t="s">
        <v>207</v>
      </c>
      <c r="M35" s="197">
        <f>MAX(I35:I35)</f>
        <v>5</v>
      </c>
    </row>
    <row r="36" spans="1:13" s="121" customFormat="1" ht="10.5" customHeight="1" x14ac:dyDescent="0.2">
      <c r="A36" s="195" t="s">
        <v>78</v>
      </c>
      <c r="B36" s="118">
        <v>23</v>
      </c>
      <c r="C36" s="118">
        <v>24</v>
      </c>
      <c r="D36" s="118"/>
      <c r="E36" s="119" t="s">
        <v>205</v>
      </c>
      <c r="F36" s="120">
        <f>3+((B36+10)/11.11)-(C36/13.89+1)</f>
        <v>3.242435258644655</v>
      </c>
      <c r="G36" s="118"/>
      <c r="H36" s="119" t="s">
        <v>206</v>
      </c>
      <c r="I36" s="119">
        <f t="shared" si="3"/>
        <v>4</v>
      </c>
      <c r="J36" s="119" t="s">
        <v>2</v>
      </c>
      <c r="K36" s="119"/>
      <c r="L36" s="196" t="s">
        <v>207</v>
      </c>
      <c r="M36" s="197">
        <f>MAX(I36:I36)</f>
        <v>4</v>
      </c>
    </row>
    <row r="37" spans="1:13" s="121" customFormat="1" ht="10.5" x14ac:dyDescent="0.2">
      <c r="A37" s="224" t="s">
        <v>154</v>
      </c>
      <c r="B37" s="118">
        <v>35</v>
      </c>
      <c r="C37" s="118">
        <v>35</v>
      </c>
      <c r="D37" s="118"/>
      <c r="E37" s="119" t="s">
        <v>205</v>
      </c>
      <c r="F37" s="120">
        <f>3+((B37+10)/11.11)-(C37/13.89+1)</f>
        <v>3.5306066243773406</v>
      </c>
      <c r="G37" s="118"/>
      <c r="H37" s="119" t="s">
        <v>206</v>
      </c>
      <c r="I37" s="119">
        <f t="shared" si="2"/>
        <v>4</v>
      </c>
      <c r="J37" s="119" t="s">
        <v>2</v>
      </c>
      <c r="K37" s="119"/>
      <c r="L37" s="225" t="s">
        <v>207</v>
      </c>
      <c r="M37" s="226">
        <f>MAX(I37:I38)</f>
        <v>4</v>
      </c>
    </row>
    <row r="38" spans="1:13" s="121" customFormat="1" ht="10.5" x14ac:dyDescent="0.2">
      <c r="A38" s="224"/>
      <c r="B38" s="118">
        <v>20</v>
      </c>
      <c r="C38" s="118">
        <v>23</v>
      </c>
      <c r="D38" s="118"/>
      <c r="E38" s="119" t="s">
        <v>205</v>
      </c>
      <c r="F38" s="120">
        <f>3+((B38+10)/11.11)-(C38/11.11+1)</f>
        <v>2.6300630063006301</v>
      </c>
      <c r="G38" s="118"/>
      <c r="H38" s="119" t="s">
        <v>206</v>
      </c>
      <c r="I38" s="119">
        <f t="shared" si="2"/>
        <v>3</v>
      </c>
      <c r="J38" s="119" t="s">
        <v>2</v>
      </c>
      <c r="K38" s="119"/>
      <c r="L38" s="225"/>
      <c r="M38" s="226"/>
    </row>
    <row r="39" spans="1:13" s="121" customFormat="1" ht="10.5" customHeight="1" x14ac:dyDescent="0.2">
      <c r="A39" s="119" t="s">
        <v>155</v>
      </c>
      <c r="B39" s="118">
        <v>6</v>
      </c>
      <c r="C39" s="118">
        <v>0</v>
      </c>
      <c r="D39" s="118"/>
      <c r="E39" s="119" t="s">
        <v>205</v>
      </c>
      <c r="F39" s="122">
        <f>3+(B39+10)/11.11-0</f>
        <v>4.4401440144014401</v>
      </c>
      <c r="G39" s="118"/>
      <c r="H39" s="119" t="s">
        <v>206</v>
      </c>
      <c r="I39" s="119">
        <f t="shared" si="2"/>
        <v>5</v>
      </c>
      <c r="J39" s="119" t="s">
        <v>2</v>
      </c>
      <c r="K39" s="118"/>
      <c r="L39" s="198" t="s">
        <v>207</v>
      </c>
      <c r="M39" s="199">
        <f>MAX(I39:I39)</f>
        <v>5</v>
      </c>
    </row>
    <row r="40" spans="1:13" s="121" customFormat="1" ht="10.5" x14ac:dyDescent="0.2">
      <c r="A40" s="119" t="s">
        <v>157</v>
      </c>
      <c r="B40" s="118">
        <v>43</v>
      </c>
      <c r="C40" s="118">
        <v>0</v>
      </c>
      <c r="D40" s="118"/>
      <c r="E40" s="119" t="s">
        <v>205</v>
      </c>
      <c r="F40" s="122">
        <f>3+(B40+10)/11.11-0</f>
        <v>7.7704770477047704</v>
      </c>
      <c r="G40" s="118"/>
      <c r="H40" s="119" t="s">
        <v>206</v>
      </c>
      <c r="I40" s="119">
        <f t="shared" si="2"/>
        <v>8</v>
      </c>
      <c r="J40" s="119" t="s">
        <v>2</v>
      </c>
      <c r="K40" s="118"/>
      <c r="L40" s="225" t="s">
        <v>207</v>
      </c>
      <c r="M40" s="226">
        <f>MAX(I40:I41)</f>
        <v>8</v>
      </c>
    </row>
    <row r="41" spans="1:13" s="121" customFormat="1" ht="10.5" x14ac:dyDescent="0.2">
      <c r="A41" s="119" t="s">
        <v>156</v>
      </c>
      <c r="B41" s="118">
        <v>38.5</v>
      </c>
      <c r="C41" s="118">
        <v>0</v>
      </c>
      <c r="D41" s="118"/>
      <c r="E41" s="119" t="s">
        <v>205</v>
      </c>
      <c r="F41" s="122">
        <f>3+(B41+10)/11.11-0</f>
        <v>7.3654365436543658</v>
      </c>
      <c r="G41" s="118"/>
      <c r="H41" s="119" t="s">
        <v>206</v>
      </c>
      <c r="I41" s="119">
        <f t="shared" si="2"/>
        <v>8</v>
      </c>
      <c r="J41" s="119" t="s">
        <v>2</v>
      </c>
      <c r="K41" s="118"/>
      <c r="L41" s="225"/>
      <c r="M41" s="226"/>
    </row>
    <row r="42" spans="1:13" s="121" customFormat="1" ht="10.5" customHeight="1" x14ac:dyDescent="0.2">
      <c r="A42" s="119" t="s">
        <v>158</v>
      </c>
      <c r="B42" s="118">
        <v>11.5</v>
      </c>
      <c r="C42" s="118">
        <v>2</v>
      </c>
      <c r="D42" s="118"/>
      <c r="E42" s="119" t="s">
        <v>205</v>
      </c>
      <c r="F42" s="122">
        <f>B42/1.4-(C42/13.89 + 1)</f>
        <v>7.0702972333641885</v>
      </c>
      <c r="G42" s="118"/>
      <c r="H42" s="119" t="s">
        <v>206</v>
      </c>
      <c r="I42" s="119">
        <f t="shared" si="2"/>
        <v>8</v>
      </c>
      <c r="J42" s="119" t="s">
        <v>2</v>
      </c>
      <c r="K42" s="118"/>
      <c r="L42" s="198" t="s">
        <v>207</v>
      </c>
      <c r="M42" s="199">
        <f>MAX(I42:I42)</f>
        <v>8</v>
      </c>
    </row>
    <row r="43" spans="1:13" s="121" customFormat="1" ht="10.5" x14ac:dyDescent="0.2">
      <c r="A43" s="119" t="s">
        <v>159</v>
      </c>
      <c r="B43" s="118">
        <v>14</v>
      </c>
      <c r="C43" s="118">
        <v>38.5</v>
      </c>
      <c r="D43" s="118"/>
      <c r="E43" s="119" t="s">
        <v>205</v>
      </c>
      <c r="F43" s="122">
        <f>B43/1.4-(C43/11.11 + 1)</f>
        <v>5.5346534653465351</v>
      </c>
      <c r="G43" s="118"/>
      <c r="H43" s="119" t="s">
        <v>206</v>
      </c>
      <c r="I43" s="119">
        <f t="shared" si="2"/>
        <v>6</v>
      </c>
      <c r="J43" s="119" t="s">
        <v>2</v>
      </c>
      <c r="K43" s="118"/>
      <c r="L43" s="225" t="s">
        <v>207</v>
      </c>
      <c r="M43" s="226">
        <f>MAX(I43:I44)</f>
        <v>6</v>
      </c>
    </row>
    <row r="44" spans="1:13" s="121" customFormat="1" ht="10.5" x14ac:dyDescent="0.2">
      <c r="A44" s="119" t="s">
        <v>160</v>
      </c>
      <c r="B44" s="118">
        <v>15.5</v>
      </c>
      <c r="C44" s="118">
        <v>36.5</v>
      </c>
      <c r="D44" s="118"/>
      <c r="E44" s="119" t="s">
        <v>205</v>
      </c>
      <c r="F44" s="122">
        <f>B44/2.8-(C44/11.11 + 1)</f>
        <v>1.2503857528610016</v>
      </c>
      <c r="G44" s="118"/>
      <c r="H44" s="119" t="s">
        <v>206</v>
      </c>
      <c r="I44" s="119">
        <f t="shared" si="2"/>
        <v>2</v>
      </c>
      <c r="J44" s="119" t="s">
        <v>2</v>
      </c>
      <c r="K44" s="118"/>
      <c r="L44" s="225"/>
      <c r="M44" s="226"/>
    </row>
    <row r="45" spans="1:13" s="121" customFormat="1" ht="3" customHeight="1" x14ac:dyDescent="0.2">
      <c r="A45" s="123"/>
      <c r="E45" s="123"/>
      <c r="F45" s="124"/>
      <c r="H45" s="123"/>
      <c r="I45" s="123"/>
      <c r="J45" s="123"/>
      <c r="L45" s="125"/>
      <c r="M45" s="126"/>
    </row>
    <row r="46" spans="1:13" s="121" customFormat="1" ht="10.5" x14ac:dyDescent="0.2">
      <c r="A46" s="224" t="s">
        <v>140</v>
      </c>
      <c r="B46" s="118">
        <v>37</v>
      </c>
      <c r="C46" s="118">
        <v>23</v>
      </c>
      <c r="D46" s="118"/>
      <c r="E46" s="119" t="s">
        <v>205</v>
      </c>
      <c r="F46" s="120">
        <f>3+((B46+10)/13.89)-(C46/11.11+1)</f>
        <v>3.313522280953797</v>
      </c>
      <c r="G46" s="118"/>
      <c r="H46" s="119" t="s">
        <v>206</v>
      </c>
      <c r="I46" s="119">
        <f t="shared" ref="I46:I48" si="4">CEILING(F46,1)</f>
        <v>4</v>
      </c>
      <c r="J46" s="119" t="s">
        <v>2</v>
      </c>
      <c r="K46" s="119"/>
      <c r="L46" s="225" t="s">
        <v>207</v>
      </c>
      <c r="M46" s="226">
        <f>MAX(I46:I47)</f>
        <v>4</v>
      </c>
    </row>
    <row r="47" spans="1:13" s="121" customFormat="1" ht="10.5" x14ac:dyDescent="0.2">
      <c r="A47" s="224"/>
      <c r="B47" s="118">
        <v>29</v>
      </c>
      <c r="C47" s="118">
        <v>19</v>
      </c>
      <c r="D47" s="118"/>
      <c r="E47" s="119" t="s">
        <v>205</v>
      </c>
      <c r="F47" s="120">
        <f>3+((B47+10)/13.89)-(C47/13.89+1)</f>
        <v>3.439884809215263</v>
      </c>
      <c r="G47" s="118"/>
      <c r="H47" s="119" t="s">
        <v>206</v>
      </c>
      <c r="I47" s="119">
        <f t="shared" si="4"/>
        <v>4</v>
      </c>
      <c r="J47" s="119" t="s">
        <v>2</v>
      </c>
      <c r="K47" s="119"/>
      <c r="L47" s="225"/>
      <c r="M47" s="226"/>
    </row>
    <row r="48" spans="1:13" s="121" customFormat="1" ht="10.5" customHeight="1" x14ac:dyDescent="0.2">
      <c r="A48" s="200" t="s">
        <v>141</v>
      </c>
      <c r="B48" s="118">
        <v>23</v>
      </c>
      <c r="C48" s="118">
        <v>20</v>
      </c>
      <c r="D48" s="118"/>
      <c r="E48" s="119" t="s">
        <v>205</v>
      </c>
      <c r="F48" s="120">
        <f>3+((B48+10)/13.89)-(C48/11.11+1)</f>
        <v>2.5756299172033827</v>
      </c>
      <c r="G48" s="118"/>
      <c r="H48" s="119" t="s">
        <v>206</v>
      </c>
      <c r="I48" s="119">
        <f t="shared" si="4"/>
        <v>3</v>
      </c>
      <c r="J48" s="119" t="s">
        <v>2</v>
      </c>
      <c r="K48" s="119"/>
      <c r="L48" s="198" t="s">
        <v>207</v>
      </c>
      <c r="M48" s="199">
        <f>MAX(I48:I48)</f>
        <v>3</v>
      </c>
    </row>
    <row r="49" spans="1:13" s="121" customFormat="1" ht="10.5" x14ac:dyDescent="0.2">
      <c r="A49" s="224" t="s">
        <v>142</v>
      </c>
      <c r="B49" s="118">
        <v>30</v>
      </c>
      <c r="C49" s="118">
        <v>44</v>
      </c>
      <c r="D49" s="118"/>
      <c r="E49" s="119" t="s">
        <v>205</v>
      </c>
      <c r="F49" s="120">
        <f t="shared" ref="F49" si="5">3+((B49+10)/11.11)-(C49/13.89+1)</f>
        <v>2.4326134557300225</v>
      </c>
      <c r="G49" s="118"/>
      <c r="H49" s="119" t="s">
        <v>206</v>
      </c>
      <c r="I49" s="119">
        <f t="shared" ref="I49:I57" si="6">CEILING(F49,1)</f>
        <v>3</v>
      </c>
      <c r="J49" s="119" t="s">
        <v>2</v>
      </c>
      <c r="K49" s="119"/>
      <c r="L49" s="225" t="s">
        <v>207</v>
      </c>
      <c r="M49" s="226">
        <f>MAX(I49:I50)</f>
        <v>3</v>
      </c>
    </row>
    <row r="50" spans="1:13" s="121" customFormat="1" ht="10.5" x14ac:dyDescent="0.2">
      <c r="A50" s="224"/>
      <c r="B50" s="118">
        <v>22</v>
      </c>
      <c r="C50" s="118">
        <v>26</v>
      </c>
      <c r="D50" s="118"/>
      <c r="E50" s="119" t="s">
        <v>205</v>
      </c>
      <c r="F50" s="120">
        <f>3+((B50+10)/13.89)-(C50/13.89+1)</f>
        <v>2.4319654427645787</v>
      </c>
      <c r="G50" s="118"/>
      <c r="H50" s="119" t="s">
        <v>206</v>
      </c>
      <c r="I50" s="119">
        <f t="shared" si="6"/>
        <v>3</v>
      </c>
      <c r="J50" s="119" t="s">
        <v>2</v>
      </c>
      <c r="K50" s="119"/>
      <c r="L50" s="225"/>
      <c r="M50" s="226"/>
    </row>
    <row r="51" spans="1:13" s="121" customFormat="1" ht="10.5" customHeight="1" x14ac:dyDescent="0.2">
      <c r="A51" s="200" t="s">
        <v>93</v>
      </c>
      <c r="B51" s="118">
        <v>40</v>
      </c>
      <c r="C51" s="118">
        <v>35</v>
      </c>
      <c r="D51" s="118"/>
      <c r="E51" s="119" t="s">
        <v>205</v>
      </c>
      <c r="F51" s="120">
        <f>3+((B51+10)/13.89)-(C51/11.11+1)</f>
        <v>2.4493969915350062</v>
      </c>
      <c r="G51" s="118"/>
      <c r="H51" s="119" t="s">
        <v>206</v>
      </c>
      <c r="I51" s="119">
        <f t="shared" si="6"/>
        <v>3</v>
      </c>
      <c r="J51" s="119" t="s">
        <v>2</v>
      </c>
      <c r="K51" s="119"/>
      <c r="L51" s="198" t="s">
        <v>207</v>
      </c>
      <c r="M51" s="199">
        <f>MAX(I51:I51)</f>
        <v>3</v>
      </c>
    </row>
    <row r="52" spans="1:13" s="121" customFormat="1" ht="10.5" x14ac:dyDescent="0.2">
      <c r="A52" s="119" t="s">
        <v>143</v>
      </c>
      <c r="B52" s="118">
        <v>6</v>
      </c>
      <c r="C52" s="118">
        <v>0</v>
      </c>
      <c r="D52" s="118"/>
      <c r="E52" s="119" t="s">
        <v>205</v>
      </c>
      <c r="F52" s="122">
        <f t="shared" ref="F52:F53" si="7">3+(B52+10)/11.11-0</f>
        <v>4.4401440144014401</v>
      </c>
      <c r="G52" s="118"/>
      <c r="H52" s="119" t="s">
        <v>206</v>
      </c>
      <c r="I52" s="119">
        <f t="shared" si="6"/>
        <v>5</v>
      </c>
      <c r="J52" s="119" t="s">
        <v>2</v>
      </c>
      <c r="K52" s="118"/>
      <c r="L52" s="225" t="s">
        <v>207</v>
      </c>
      <c r="M52" s="226">
        <f>MAX(I52:I53)</f>
        <v>5</v>
      </c>
    </row>
    <row r="53" spans="1:13" s="121" customFormat="1" ht="10.5" x14ac:dyDescent="0.2">
      <c r="A53" s="119" t="s">
        <v>144</v>
      </c>
      <c r="B53" s="118">
        <v>8.5</v>
      </c>
      <c r="C53" s="118">
        <v>0</v>
      </c>
      <c r="D53" s="118"/>
      <c r="E53" s="119" t="s">
        <v>205</v>
      </c>
      <c r="F53" s="122">
        <f t="shared" si="7"/>
        <v>4.6651665166516647</v>
      </c>
      <c r="G53" s="118"/>
      <c r="H53" s="119" t="s">
        <v>206</v>
      </c>
      <c r="I53" s="119">
        <f t="shared" si="6"/>
        <v>5</v>
      </c>
      <c r="J53" s="119" t="s">
        <v>2</v>
      </c>
      <c r="K53" s="118"/>
      <c r="L53" s="225"/>
      <c r="M53" s="226"/>
    </row>
    <row r="54" spans="1:13" s="121" customFormat="1" ht="10.5" customHeight="1" x14ac:dyDescent="0.2">
      <c r="A54" s="119" t="s">
        <v>94</v>
      </c>
      <c r="B54" s="118">
        <v>43.5</v>
      </c>
      <c r="C54" s="118">
        <v>0</v>
      </c>
      <c r="D54" s="118"/>
      <c r="E54" s="119" t="s">
        <v>205</v>
      </c>
      <c r="F54" s="122">
        <f>3+(B54+10)/13.89-0</f>
        <v>6.851691864650828</v>
      </c>
      <c r="G54" s="118"/>
      <c r="H54" s="119" t="s">
        <v>206</v>
      </c>
      <c r="I54" s="119">
        <f t="shared" si="6"/>
        <v>7</v>
      </c>
      <c r="J54" s="119" t="s">
        <v>2</v>
      </c>
      <c r="K54" s="118"/>
      <c r="L54" s="198" t="s">
        <v>207</v>
      </c>
      <c r="M54" s="199">
        <f>MAX(I54:I54)</f>
        <v>7</v>
      </c>
    </row>
    <row r="55" spans="1:13" s="121" customFormat="1" ht="10.5" x14ac:dyDescent="0.2">
      <c r="A55" s="119" t="s">
        <v>145</v>
      </c>
      <c r="B55" s="118">
        <v>14</v>
      </c>
      <c r="C55" s="118">
        <v>2</v>
      </c>
      <c r="D55" s="118"/>
      <c r="E55" s="119" t="s">
        <v>205</v>
      </c>
      <c r="F55" s="122">
        <f>B55/1.4-(C55/13.89 + 1)</f>
        <v>8.8560115190784732</v>
      </c>
      <c r="G55" s="118"/>
      <c r="H55" s="119" t="s">
        <v>206</v>
      </c>
      <c r="I55" s="119">
        <f t="shared" si="6"/>
        <v>9</v>
      </c>
      <c r="J55" s="119" t="s">
        <v>2</v>
      </c>
      <c r="K55" s="118"/>
      <c r="L55" s="225" t="s">
        <v>207</v>
      </c>
      <c r="M55" s="226">
        <f>MAX(I55:I56)</f>
        <v>9</v>
      </c>
    </row>
    <row r="56" spans="1:13" s="121" customFormat="1" ht="10.5" x14ac:dyDescent="0.2">
      <c r="A56" s="119" t="s">
        <v>146</v>
      </c>
      <c r="B56" s="118">
        <v>15.5</v>
      </c>
      <c r="C56" s="118">
        <v>6.5</v>
      </c>
      <c r="D56" s="118"/>
      <c r="E56" s="119" t="s">
        <v>205</v>
      </c>
      <c r="F56" s="122">
        <f>B56/2.8-(C56/13.89 + 1)</f>
        <v>4.0677517227193256</v>
      </c>
      <c r="G56" s="118"/>
      <c r="H56" s="119" t="s">
        <v>206</v>
      </c>
      <c r="I56" s="119">
        <f t="shared" si="6"/>
        <v>5</v>
      </c>
      <c r="J56" s="119" t="s">
        <v>2</v>
      </c>
      <c r="K56" s="118"/>
      <c r="L56" s="225"/>
      <c r="M56" s="226"/>
    </row>
    <row r="57" spans="1:13" s="121" customFormat="1" ht="10.5" customHeight="1" x14ac:dyDescent="0.2">
      <c r="A57" s="119" t="s">
        <v>95</v>
      </c>
      <c r="B57" s="118">
        <v>10.5</v>
      </c>
      <c r="C57" s="118">
        <v>39.5</v>
      </c>
      <c r="D57" s="118"/>
      <c r="E57" s="119" t="s">
        <v>205</v>
      </c>
      <c r="F57" s="122">
        <f>B57/1.4-(C57/13.89 + 1)</f>
        <v>3.6562275017998571</v>
      </c>
      <c r="G57" s="118"/>
      <c r="H57" s="119" t="s">
        <v>206</v>
      </c>
      <c r="I57" s="119">
        <f t="shared" si="6"/>
        <v>4</v>
      </c>
      <c r="J57" s="119" t="s">
        <v>2</v>
      </c>
      <c r="K57" s="118"/>
      <c r="L57" s="198" t="s">
        <v>207</v>
      </c>
      <c r="M57" s="199">
        <f>MAX(I57:I57)</f>
        <v>4</v>
      </c>
    </row>
    <row r="58" spans="1:13" s="121" customFormat="1" ht="3" customHeight="1" x14ac:dyDescent="0.2">
      <c r="A58" s="123"/>
      <c r="E58" s="123"/>
      <c r="F58" s="124"/>
      <c r="H58" s="123"/>
      <c r="I58" s="123"/>
      <c r="J58" s="123"/>
      <c r="L58" s="125"/>
      <c r="M58" s="126"/>
    </row>
    <row r="59" spans="1:13" s="121" customFormat="1" ht="10.5" customHeight="1" x14ac:dyDescent="0.2">
      <c r="A59" s="195" t="s">
        <v>96</v>
      </c>
      <c r="B59" s="118">
        <v>36</v>
      </c>
      <c r="C59" s="118">
        <v>34</v>
      </c>
      <c r="D59" s="118"/>
      <c r="E59" s="119" t="s">
        <v>205</v>
      </c>
      <c r="F59" s="120">
        <f t="shared" ref="F59" si="8">3+((B59+10)/11.11)-(C59/13.89+1)</f>
        <v>3.6926098657381936</v>
      </c>
      <c r="G59" s="118"/>
      <c r="H59" s="119" t="s">
        <v>206</v>
      </c>
      <c r="I59" s="119">
        <f t="shared" ref="I59:I60" si="9">CEILING(F59,1)</f>
        <v>4</v>
      </c>
      <c r="J59" s="119" t="s">
        <v>2</v>
      </c>
      <c r="K59" s="119"/>
      <c r="L59" s="196" t="s">
        <v>207</v>
      </c>
      <c r="M59" s="197">
        <f>MAX(I59:I59)</f>
        <v>4</v>
      </c>
    </row>
    <row r="60" spans="1:13" s="121" customFormat="1" ht="10.5" customHeight="1" x14ac:dyDescent="0.2">
      <c r="A60" s="195" t="s">
        <v>54</v>
      </c>
      <c r="B60" s="118">
        <v>20</v>
      </c>
      <c r="C60" s="118">
        <v>25</v>
      </c>
      <c r="D60" s="118"/>
      <c r="E60" s="119" t="s">
        <v>205</v>
      </c>
      <c r="F60" s="120">
        <f>3+((B60+10)/11.11)-(C60/11.11+1)</f>
        <v>2.45004500450045</v>
      </c>
      <c r="G60" s="118"/>
      <c r="H60" s="119" t="s">
        <v>206</v>
      </c>
      <c r="I60" s="119">
        <f t="shared" si="9"/>
        <v>3</v>
      </c>
      <c r="J60" s="119" t="s">
        <v>2</v>
      </c>
      <c r="K60" s="119"/>
      <c r="L60" s="196" t="s">
        <v>207</v>
      </c>
      <c r="M60" s="197">
        <f>MAX(I60:I60)</f>
        <v>3</v>
      </c>
    </row>
    <row r="61" spans="1:13" s="121" customFormat="1" ht="10.5" customHeight="1" x14ac:dyDescent="0.2">
      <c r="A61" s="195" t="s">
        <v>135</v>
      </c>
      <c r="B61" s="118">
        <v>35</v>
      </c>
      <c r="C61" s="118">
        <v>35</v>
      </c>
      <c r="D61" s="118"/>
      <c r="E61" s="119" t="s">
        <v>205</v>
      </c>
      <c r="F61" s="120">
        <f t="shared" ref="F61" si="10">3+((B61+10)/11.11)-(C61/13.89+1)</f>
        <v>3.5306066243773406</v>
      </c>
      <c r="G61" s="118"/>
      <c r="H61" s="119" t="s">
        <v>206</v>
      </c>
      <c r="I61" s="119">
        <f t="shared" ref="I61:I62" si="11">CEILING(F61,1)</f>
        <v>4</v>
      </c>
      <c r="J61" s="119" t="s">
        <v>2</v>
      </c>
      <c r="K61" s="119"/>
      <c r="L61" s="196" t="s">
        <v>207</v>
      </c>
      <c r="M61" s="197">
        <f>MAX(I61:I61)</f>
        <v>4</v>
      </c>
    </row>
    <row r="62" spans="1:13" s="121" customFormat="1" ht="10.5" customHeight="1" x14ac:dyDescent="0.2">
      <c r="A62" s="195" t="s">
        <v>97</v>
      </c>
      <c r="B62" s="118">
        <v>26</v>
      </c>
      <c r="C62" s="118">
        <v>19</v>
      </c>
      <c r="D62" s="118"/>
      <c r="E62" s="119" t="s">
        <v>205</v>
      </c>
      <c r="F62" s="120">
        <f>3+((B62+10)/11.11)-(C62/11.11+1)</f>
        <v>3.5301530153015301</v>
      </c>
      <c r="G62" s="118"/>
      <c r="H62" s="119" t="s">
        <v>206</v>
      </c>
      <c r="I62" s="119">
        <f t="shared" si="11"/>
        <v>4</v>
      </c>
      <c r="J62" s="119" t="s">
        <v>2</v>
      </c>
      <c r="K62" s="119"/>
      <c r="L62" s="196" t="s">
        <v>207</v>
      </c>
      <c r="M62" s="197">
        <f>MAX(I62:I62)</f>
        <v>4</v>
      </c>
    </row>
    <row r="63" spans="1:13" s="121" customFormat="1" ht="10.5" x14ac:dyDescent="0.2">
      <c r="A63" s="218" t="s">
        <v>98</v>
      </c>
      <c r="B63" s="118">
        <v>38</v>
      </c>
      <c r="C63" s="118">
        <v>22</v>
      </c>
      <c r="D63" s="118"/>
      <c r="E63" s="119" t="s">
        <v>205</v>
      </c>
      <c r="F63" s="120">
        <f>3+((B63+10)/11.11)-(C63/11.11+1)</f>
        <v>4.3402340234023402</v>
      </c>
      <c r="G63" s="118"/>
      <c r="H63" s="119" t="s">
        <v>206</v>
      </c>
      <c r="I63" s="119">
        <f t="shared" ref="I63:I72" si="12">CEILING(F63,1)</f>
        <v>5</v>
      </c>
      <c r="J63" s="119" t="s">
        <v>2</v>
      </c>
      <c r="K63" s="119"/>
      <c r="L63" s="220" t="s">
        <v>207</v>
      </c>
      <c r="M63" s="222">
        <f>MAX(I63:I64)</f>
        <v>5</v>
      </c>
    </row>
    <row r="64" spans="1:13" s="121" customFormat="1" ht="10.5" x14ac:dyDescent="0.2">
      <c r="A64" s="219"/>
      <c r="B64" s="118">
        <v>26</v>
      </c>
      <c r="C64" s="118">
        <v>20</v>
      </c>
      <c r="D64" s="118"/>
      <c r="E64" s="119" t="s">
        <v>205</v>
      </c>
      <c r="F64" s="120">
        <f>3+((B64+10)/11.11)-(C64/13.89+1)</f>
        <v>3.8004392231879773</v>
      </c>
      <c r="G64" s="118"/>
      <c r="H64" s="119" t="s">
        <v>206</v>
      </c>
      <c r="I64" s="119">
        <f t="shared" si="12"/>
        <v>4</v>
      </c>
      <c r="J64" s="119" t="s">
        <v>2</v>
      </c>
      <c r="K64" s="119"/>
      <c r="L64" s="221"/>
      <c r="M64" s="223"/>
    </row>
    <row r="65" spans="1:13" s="121" customFormat="1" ht="10.5" x14ac:dyDescent="0.2">
      <c r="A65" s="119" t="s">
        <v>136</v>
      </c>
      <c r="B65" s="118">
        <v>6</v>
      </c>
      <c r="C65" s="118">
        <v>0</v>
      </c>
      <c r="D65" s="118"/>
      <c r="E65" s="119" t="s">
        <v>205</v>
      </c>
      <c r="F65" s="122">
        <f t="shared" ref="F65:F68" si="13">3+(B65+10)/11.11-0</f>
        <v>4.4401440144014401</v>
      </c>
      <c r="G65" s="118"/>
      <c r="H65" s="119" t="s">
        <v>206</v>
      </c>
      <c r="I65" s="119">
        <f t="shared" si="12"/>
        <v>5</v>
      </c>
      <c r="J65" s="119" t="s">
        <v>2</v>
      </c>
      <c r="K65" s="118"/>
      <c r="L65" s="225" t="s">
        <v>207</v>
      </c>
      <c r="M65" s="226">
        <f>MAX(I65:I66)</f>
        <v>5</v>
      </c>
    </row>
    <row r="66" spans="1:13" s="121" customFormat="1" ht="10.5" x14ac:dyDescent="0.2">
      <c r="A66" s="119" t="s">
        <v>137</v>
      </c>
      <c r="B66" s="118">
        <v>8.5</v>
      </c>
      <c r="C66" s="118">
        <v>0</v>
      </c>
      <c r="D66" s="118"/>
      <c r="E66" s="119" t="s">
        <v>205</v>
      </c>
      <c r="F66" s="122">
        <f t="shared" si="13"/>
        <v>4.6651665166516647</v>
      </c>
      <c r="G66" s="118"/>
      <c r="H66" s="119" t="s">
        <v>206</v>
      </c>
      <c r="I66" s="119">
        <f t="shared" si="12"/>
        <v>5</v>
      </c>
      <c r="J66" s="119" t="s">
        <v>2</v>
      </c>
      <c r="K66" s="118"/>
      <c r="L66" s="225"/>
      <c r="M66" s="226"/>
    </row>
    <row r="67" spans="1:13" s="121" customFormat="1" ht="10.5" x14ac:dyDescent="0.2">
      <c r="A67" s="119" t="s">
        <v>161</v>
      </c>
      <c r="B67" s="118">
        <v>45</v>
      </c>
      <c r="C67" s="118">
        <v>0</v>
      </c>
      <c r="D67" s="118"/>
      <c r="E67" s="119" t="s">
        <v>205</v>
      </c>
      <c r="F67" s="122">
        <f t="shared" si="13"/>
        <v>7.9504950495049505</v>
      </c>
      <c r="G67" s="118"/>
      <c r="H67" s="119" t="s">
        <v>206</v>
      </c>
      <c r="I67" s="119">
        <f t="shared" si="12"/>
        <v>8</v>
      </c>
      <c r="J67" s="119" t="s">
        <v>2</v>
      </c>
      <c r="K67" s="118"/>
      <c r="L67" s="225" t="s">
        <v>207</v>
      </c>
      <c r="M67" s="226">
        <f>MAX(I67:I68)</f>
        <v>8</v>
      </c>
    </row>
    <row r="68" spans="1:13" s="121" customFormat="1" ht="10.5" x14ac:dyDescent="0.2">
      <c r="A68" s="119" t="s">
        <v>162</v>
      </c>
      <c r="B68" s="118">
        <v>41</v>
      </c>
      <c r="C68" s="118">
        <v>0</v>
      </c>
      <c r="D68" s="118"/>
      <c r="E68" s="119" t="s">
        <v>205</v>
      </c>
      <c r="F68" s="122">
        <f t="shared" si="13"/>
        <v>7.5904590459045904</v>
      </c>
      <c r="G68" s="118"/>
      <c r="H68" s="119" t="s">
        <v>206</v>
      </c>
      <c r="I68" s="119">
        <f t="shared" si="12"/>
        <v>8</v>
      </c>
      <c r="J68" s="119" t="s">
        <v>2</v>
      </c>
      <c r="K68" s="118"/>
      <c r="L68" s="225"/>
      <c r="M68" s="226"/>
    </row>
    <row r="69" spans="1:13" s="121" customFormat="1" ht="10.5" x14ac:dyDescent="0.2">
      <c r="A69" s="119" t="s">
        <v>138</v>
      </c>
      <c r="B69" s="118">
        <v>14</v>
      </c>
      <c r="C69" s="118">
        <v>2</v>
      </c>
      <c r="D69" s="118"/>
      <c r="E69" s="119" t="s">
        <v>205</v>
      </c>
      <c r="F69" s="122">
        <f>B69/1.4-(C69/13.89 + 1)</f>
        <v>8.8560115190784732</v>
      </c>
      <c r="G69" s="118"/>
      <c r="H69" s="119" t="s">
        <v>206</v>
      </c>
      <c r="I69" s="119">
        <f t="shared" si="12"/>
        <v>9</v>
      </c>
      <c r="J69" s="119" t="s">
        <v>2</v>
      </c>
      <c r="K69" s="118"/>
      <c r="L69" s="225" t="s">
        <v>207</v>
      </c>
      <c r="M69" s="226">
        <f>MAX(I69:I70)</f>
        <v>9</v>
      </c>
    </row>
    <row r="70" spans="1:13" s="121" customFormat="1" ht="10.5" x14ac:dyDescent="0.2">
      <c r="A70" s="119" t="s">
        <v>139</v>
      </c>
      <c r="B70" s="118">
        <v>15.5</v>
      </c>
      <c r="C70" s="118">
        <v>6.5</v>
      </c>
      <c r="D70" s="118"/>
      <c r="E70" s="119" t="s">
        <v>205</v>
      </c>
      <c r="F70" s="122">
        <f>B70/2.8-(C70/13.89 + 1)</f>
        <v>4.0677517227193256</v>
      </c>
      <c r="G70" s="118"/>
      <c r="H70" s="119" t="s">
        <v>206</v>
      </c>
      <c r="I70" s="119">
        <f t="shared" si="12"/>
        <v>5</v>
      </c>
      <c r="J70" s="119" t="s">
        <v>2</v>
      </c>
      <c r="K70" s="118"/>
      <c r="L70" s="225"/>
      <c r="M70" s="226"/>
    </row>
    <row r="71" spans="1:13" s="121" customFormat="1" ht="10.5" x14ac:dyDescent="0.2">
      <c r="A71" s="119" t="s">
        <v>164</v>
      </c>
      <c r="B71" s="118">
        <v>14.5</v>
      </c>
      <c r="C71" s="118">
        <v>41</v>
      </c>
      <c r="D71" s="118"/>
      <c r="E71" s="119" t="s">
        <v>205</v>
      </c>
      <c r="F71" s="122">
        <f>B71/1.4-(C71/11.11 + 1)</f>
        <v>5.6667738202391673</v>
      </c>
      <c r="G71" s="118"/>
      <c r="H71" s="119" t="s">
        <v>206</v>
      </c>
      <c r="I71" s="119">
        <f t="shared" si="12"/>
        <v>6</v>
      </c>
      <c r="J71" s="119" t="s">
        <v>2</v>
      </c>
      <c r="K71" s="118"/>
      <c r="L71" s="225" t="s">
        <v>207</v>
      </c>
      <c r="M71" s="226">
        <f>MAX(I71:I72)</f>
        <v>6</v>
      </c>
    </row>
    <row r="72" spans="1:13" s="121" customFormat="1" ht="10.5" x14ac:dyDescent="0.2">
      <c r="A72" s="119" t="s">
        <v>163</v>
      </c>
      <c r="B72" s="118">
        <v>15.5</v>
      </c>
      <c r="C72" s="118">
        <v>38</v>
      </c>
      <c r="D72" s="118"/>
      <c r="E72" s="119" t="s">
        <v>205</v>
      </c>
      <c r="F72" s="122">
        <f>B72/2.8-(C72/11.11 + 1)</f>
        <v>1.1153722515108662</v>
      </c>
      <c r="G72" s="118"/>
      <c r="H72" s="119" t="s">
        <v>206</v>
      </c>
      <c r="I72" s="119">
        <f t="shared" si="12"/>
        <v>2</v>
      </c>
      <c r="J72" s="119" t="s">
        <v>2</v>
      </c>
      <c r="K72" s="118"/>
      <c r="L72" s="225"/>
      <c r="M72" s="226"/>
    </row>
    <row r="73" spans="1:13" s="121" customFormat="1" ht="46.5" customHeight="1" x14ac:dyDescent="0.2">
      <c r="A73" s="123"/>
      <c r="E73" s="123"/>
      <c r="F73" s="124"/>
      <c r="H73" s="123"/>
      <c r="I73" s="123"/>
      <c r="J73" s="123"/>
      <c r="L73" s="125"/>
      <c r="M73" s="126"/>
    </row>
    <row r="74" spans="1:13" s="121" customFormat="1" ht="10.5" customHeight="1" x14ac:dyDescent="0.2">
      <c r="A74" s="195" t="s">
        <v>99</v>
      </c>
      <c r="B74" s="118">
        <v>29</v>
      </c>
      <c r="C74" s="118">
        <v>42</v>
      </c>
      <c r="D74" s="118"/>
      <c r="E74" s="119" t="s">
        <v>205</v>
      </c>
      <c r="F74" s="120">
        <f>3+((B74+10)/11.11)-(C74/11.11+1)</f>
        <v>1.72997299729973</v>
      </c>
      <c r="G74" s="118"/>
      <c r="H74" s="119" t="s">
        <v>206</v>
      </c>
      <c r="I74" s="119">
        <f t="shared" ref="I74" si="14">CEILING(F74,1)</f>
        <v>2</v>
      </c>
      <c r="J74" s="119" t="s">
        <v>2</v>
      </c>
      <c r="K74" s="119"/>
      <c r="L74" s="196" t="s">
        <v>207</v>
      </c>
      <c r="M74" s="197">
        <f>MAX(I74:I74)</f>
        <v>2</v>
      </c>
    </row>
    <row r="75" spans="1:13" s="121" customFormat="1" ht="10.5" customHeight="1" x14ac:dyDescent="0.2">
      <c r="A75" s="195" t="s">
        <v>100</v>
      </c>
      <c r="B75" s="118">
        <v>29</v>
      </c>
      <c r="C75" s="118">
        <v>43</v>
      </c>
      <c r="D75" s="118"/>
      <c r="E75" s="119" t="s">
        <v>205</v>
      </c>
      <c r="F75" s="120">
        <f>3+((B75+10)/11.11)-(C75/13.89+1)</f>
        <v>2.414598695290695</v>
      </c>
      <c r="G75" s="118"/>
      <c r="H75" s="119" t="s">
        <v>206</v>
      </c>
      <c r="I75" s="119">
        <f>CEILING(F75,1)</f>
        <v>3</v>
      </c>
      <c r="J75" s="119" t="s">
        <v>2</v>
      </c>
      <c r="K75" s="119"/>
      <c r="L75" s="196" t="s">
        <v>207</v>
      </c>
      <c r="M75" s="197">
        <f>MAX(I75:I75)</f>
        <v>3</v>
      </c>
    </row>
    <row r="76" spans="1:13" s="121" customFormat="1" ht="10.5" x14ac:dyDescent="0.2">
      <c r="A76" s="119" t="s">
        <v>168</v>
      </c>
      <c r="B76" s="118">
        <v>6</v>
      </c>
      <c r="C76" s="118">
        <v>0</v>
      </c>
      <c r="D76" s="118"/>
      <c r="E76" s="119" t="s">
        <v>205</v>
      </c>
      <c r="F76" s="122">
        <f>3+(B76+10)/11.1-0</f>
        <v>4.4414414414414418</v>
      </c>
      <c r="G76" s="118"/>
      <c r="H76" s="119" t="s">
        <v>206</v>
      </c>
      <c r="I76" s="119">
        <f t="shared" ref="I76:I78" si="15">CEILING(F76,1)</f>
        <v>5</v>
      </c>
      <c r="J76" s="119" t="s">
        <v>2</v>
      </c>
      <c r="K76" s="118"/>
      <c r="L76" s="225" t="s">
        <v>207</v>
      </c>
      <c r="M76" s="226">
        <f>MAX(I76:I77)</f>
        <v>5</v>
      </c>
    </row>
    <row r="77" spans="1:13" s="121" customFormat="1" ht="10.5" x14ac:dyDescent="0.2">
      <c r="A77" s="119" t="s">
        <v>167</v>
      </c>
      <c r="B77" s="118">
        <v>9</v>
      </c>
      <c r="C77" s="118">
        <v>0</v>
      </c>
      <c r="D77" s="118"/>
      <c r="E77" s="119" t="s">
        <v>205</v>
      </c>
      <c r="F77" s="122">
        <f>3+(B77+10)/11.11-0</f>
        <v>4.7101710171017102</v>
      </c>
      <c r="G77" s="118"/>
      <c r="H77" s="119" t="s">
        <v>206</v>
      </c>
      <c r="I77" s="119">
        <f t="shared" si="15"/>
        <v>5</v>
      </c>
      <c r="J77" s="119" t="s">
        <v>2</v>
      </c>
      <c r="K77" s="118"/>
      <c r="L77" s="225"/>
      <c r="M77" s="226"/>
    </row>
    <row r="78" spans="1:13" s="121" customFormat="1" ht="10.5" x14ac:dyDescent="0.2">
      <c r="A78" s="119" t="s">
        <v>166</v>
      </c>
      <c r="B78" s="118">
        <v>14.5</v>
      </c>
      <c r="C78" s="118">
        <v>2</v>
      </c>
      <c r="D78" s="118"/>
      <c r="E78" s="119" t="s">
        <v>205</v>
      </c>
      <c r="F78" s="122">
        <f>B78/1.4-(C78/11.11 + 1)</f>
        <v>9.1771248553426776</v>
      </c>
      <c r="G78" s="118"/>
      <c r="H78" s="119" t="s">
        <v>206</v>
      </c>
      <c r="I78" s="119">
        <f t="shared" si="15"/>
        <v>10</v>
      </c>
      <c r="J78" s="119" t="s">
        <v>2</v>
      </c>
      <c r="K78" s="118"/>
      <c r="L78" s="225" t="s">
        <v>207</v>
      </c>
      <c r="M78" s="226">
        <f>MAX(I78:I79)</f>
        <v>10</v>
      </c>
    </row>
    <row r="79" spans="1:13" s="121" customFormat="1" ht="10.5" x14ac:dyDescent="0.2">
      <c r="A79" s="119" t="s">
        <v>165</v>
      </c>
      <c r="B79" s="118">
        <v>15.5</v>
      </c>
      <c r="C79" s="118">
        <v>6</v>
      </c>
      <c r="D79" s="118"/>
      <c r="E79" s="119" t="s">
        <v>205</v>
      </c>
      <c r="F79" s="122">
        <f>B79/2.8-(C79/11.11 + 1)</f>
        <v>3.9956602803137464</v>
      </c>
      <c r="G79" s="118"/>
      <c r="H79" s="119" t="s">
        <v>206</v>
      </c>
      <c r="I79" s="119">
        <v>0</v>
      </c>
      <c r="J79" s="119" t="s">
        <v>2</v>
      </c>
      <c r="K79" s="118"/>
      <c r="L79" s="225"/>
      <c r="M79" s="226"/>
    </row>
    <row r="80" spans="1:13" s="9" customFormat="1" ht="3" customHeight="1" x14ac:dyDescent="0.2">
      <c r="A80" s="13"/>
      <c r="E80" s="13"/>
      <c r="F80" s="117"/>
      <c r="H80" s="13"/>
      <c r="I80" s="13"/>
      <c r="J80" s="13"/>
      <c r="L80" s="28"/>
      <c r="M80" s="89"/>
    </row>
    <row r="81" spans="1:13" s="121" customFormat="1" ht="10.5" customHeight="1" x14ac:dyDescent="0.2">
      <c r="A81" s="195" t="s">
        <v>79</v>
      </c>
      <c r="B81" s="118">
        <v>23</v>
      </c>
      <c r="C81" s="118">
        <v>24</v>
      </c>
      <c r="D81" s="118"/>
      <c r="E81" s="119" t="s">
        <v>205</v>
      </c>
      <c r="F81" s="120">
        <f>3+((B81+10)/13.89)-(C81/11.11+1)</f>
        <v>2.2155939136030227</v>
      </c>
      <c r="G81" s="118"/>
      <c r="H81" s="119" t="s">
        <v>206</v>
      </c>
      <c r="I81" s="119">
        <f t="shared" ref="I81:I84" si="16">CEILING(F81,1)</f>
        <v>3</v>
      </c>
      <c r="J81" s="119" t="s">
        <v>2</v>
      </c>
      <c r="K81" s="119"/>
      <c r="L81" s="196" t="s">
        <v>207</v>
      </c>
      <c r="M81" s="197">
        <f>MAX(I81:I81)</f>
        <v>3</v>
      </c>
    </row>
    <row r="82" spans="1:13" s="121" customFormat="1" ht="10.5" x14ac:dyDescent="0.2">
      <c r="A82" s="224" t="s">
        <v>169</v>
      </c>
      <c r="B82" s="118">
        <v>45</v>
      </c>
      <c r="C82" s="118">
        <v>29</v>
      </c>
      <c r="D82" s="118"/>
      <c r="E82" s="119" t="s">
        <v>205</v>
      </c>
      <c r="F82" s="120">
        <f>3+((B82+10)/13.89)-(C82/11.11+1)</f>
        <v>3.3494221992393625</v>
      </c>
      <c r="G82" s="118"/>
      <c r="H82" s="119" t="s">
        <v>206</v>
      </c>
      <c r="I82" s="119">
        <f t="shared" si="16"/>
        <v>4</v>
      </c>
      <c r="J82" s="119" t="s">
        <v>2</v>
      </c>
      <c r="K82" s="119"/>
      <c r="L82" s="225" t="s">
        <v>207</v>
      </c>
      <c r="M82" s="226">
        <f>MAX(I82:I83)</f>
        <v>4</v>
      </c>
    </row>
    <row r="83" spans="1:13" s="121" customFormat="1" ht="10.5" x14ac:dyDescent="0.2">
      <c r="A83" s="224"/>
      <c r="B83" s="118">
        <v>27</v>
      </c>
      <c r="C83" s="118">
        <v>21</v>
      </c>
      <c r="D83" s="118"/>
      <c r="E83" s="119" t="s">
        <v>205</v>
      </c>
      <c r="F83" s="120">
        <f>3+((B83+10)/13.89)-(C83/13.89+1)</f>
        <v>3.1519078473722106</v>
      </c>
      <c r="G83" s="118"/>
      <c r="H83" s="119" t="s">
        <v>206</v>
      </c>
      <c r="I83" s="119">
        <f t="shared" si="16"/>
        <v>4</v>
      </c>
      <c r="J83" s="119" t="s">
        <v>2</v>
      </c>
      <c r="K83" s="119"/>
      <c r="L83" s="225"/>
      <c r="M83" s="226"/>
    </row>
    <row r="84" spans="1:13" s="121" customFormat="1" ht="10.5" customHeight="1" x14ac:dyDescent="0.2">
      <c r="A84" s="195" t="s">
        <v>208</v>
      </c>
      <c r="B84" s="118">
        <v>36</v>
      </c>
      <c r="C84" s="118">
        <v>34</v>
      </c>
      <c r="D84" s="118"/>
      <c r="E84" s="119" t="s">
        <v>205</v>
      </c>
      <c r="F84" s="120">
        <f>3+((B84+10)/13.89)-(C84/11.11+1)</f>
        <v>2.2514290305920444</v>
      </c>
      <c r="G84" s="118"/>
      <c r="H84" s="119" t="s">
        <v>206</v>
      </c>
      <c r="I84" s="119">
        <f t="shared" si="16"/>
        <v>3</v>
      </c>
      <c r="J84" s="119" t="s">
        <v>2</v>
      </c>
      <c r="K84" s="119"/>
      <c r="L84" s="196" t="s">
        <v>207</v>
      </c>
      <c r="M84" s="197">
        <f>MAX(I84:I84)</f>
        <v>3</v>
      </c>
    </row>
    <row r="85" spans="1:13" s="121" customFormat="1" ht="10.5" x14ac:dyDescent="0.2">
      <c r="A85" s="218" t="s">
        <v>172</v>
      </c>
      <c r="B85" s="118">
        <v>21</v>
      </c>
      <c r="C85" s="118">
        <v>24</v>
      </c>
      <c r="D85" s="118"/>
      <c r="E85" s="119" t="s">
        <v>205</v>
      </c>
      <c r="F85" s="120">
        <f>3+((B85+10)/13.89)-(C85/13.89+1)</f>
        <v>2.5039596832253426</v>
      </c>
      <c r="G85" s="118"/>
      <c r="H85" s="119" t="s">
        <v>206</v>
      </c>
      <c r="I85" s="119">
        <f>CEILING(F85,1)</f>
        <v>3</v>
      </c>
      <c r="J85" s="119" t="s">
        <v>2</v>
      </c>
      <c r="K85" s="119"/>
      <c r="L85" s="220" t="s">
        <v>207</v>
      </c>
      <c r="M85" s="222">
        <f>MAX(I85:I86)</f>
        <v>3</v>
      </c>
    </row>
    <row r="86" spans="1:13" s="121" customFormat="1" ht="10.5" x14ac:dyDescent="0.2">
      <c r="A86" s="219"/>
      <c r="B86" s="118">
        <v>34</v>
      </c>
      <c r="C86" s="118">
        <v>29</v>
      </c>
      <c r="D86" s="118"/>
      <c r="E86" s="119" t="s">
        <v>205</v>
      </c>
      <c r="F86" s="120">
        <f>3+((B86+10)/13.89)-(C86/11.11+1)</f>
        <v>2.5574855541709676</v>
      </c>
      <c r="G86" s="118"/>
      <c r="H86" s="119" t="s">
        <v>206</v>
      </c>
      <c r="I86" s="119">
        <f>CEILING(F86,1)</f>
        <v>3</v>
      </c>
      <c r="J86" s="119" t="s">
        <v>2</v>
      </c>
      <c r="K86" s="119"/>
      <c r="L86" s="221"/>
      <c r="M86" s="223"/>
    </row>
    <row r="87" spans="1:13" s="121" customFormat="1" ht="10.5" customHeight="1" x14ac:dyDescent="0.2">
      <c r="A87" s="119" t="s">
        <v>173</v>
      </c>
      <c r="B87" s="118">
        <v>45</v>
      </c>
      <c r="C87" s="118">
        <v>0</v>
      </c>
      <c r="D87" s="118"/>
      <c r="E87" s="119" t="s">
        <v>205</v>
      </c>
      <c r="F87" s="122">
        <f>3+(B87+10)/13.89-0</f>
        <v>6.9596832253419727</v>
      </c>
      <c r="G87" s="118"/>
      <c r="H87" s="119" t="s">
        <v>206</v>
      </c>
      <c r="I87" s="119">
        <f t="shared" ref="I87:I91" si="17">CEILING(F87,1)</f>
        <v>7</v>
      </c>
      <c r="J87" s="119" t="s">
        <v>2</v>
      </c>
      <c r="K87" s="118"/>
      <c r="L87" s="198" t="s">
        <v>207</v>
      </c>
      <c r="M87" s="199">
        <f>MAX(I87:I87)</f>
        <v>7</v>
      </c>
    </row>
    <row r="88" spans="1:13" s="121" customFormat="1" ht="10.5" x14ac:dyDescent="0.2">
      <c r="A88" s="119" t="s">
        <v>170</v>
      </c>
      <c r="B88" s="118">
        <v>6</v>
      </c>
      <c r="C88" s="118">
        <v>0</v>
      </c>
      <c r="D88" s="118"/>
      <c r="E88" s="119" t="s">
        <v>205</v>
      </c>
      <c r="F88" s="122">
        <f>3+(B88+10)/13.89-0</f>
        <v>4.1519078473722102</v>
      </c>
      <c r="G88" s="118"/>
      <c r="H88" s="119" t="s">
        <v>206</v>
      </c>
      <c r="I88" s="119">
        <f t="shared" si="17"/>
        <v>5</v>
      </c>
      <c r="J88" s="119" t="s">
        <v>2</v>
      </c>
      <c r="K88" s="118"/>
      <c r="L88" s="225" t="s">
        <v>207</v>
      </c>
      <c r="M88" s="226">
        <f>MAX(I88:I89)</f>
        <v>5</v>
      </c>
    </row>
    <row r="89" spans="1:13" s="121" customFormat="1" ht="10.5" x14ac:dyDescent="0.2">
      <c r="A89" s="119" t="s">
        <v>174</v>
      </c>
      <c r="B89" s="118">
        <v>9.5</v>
      </c>
      <c r="C89" s="118">
        <v>0</v>
      </c>
      <c r="D89" s="118"/>
      <c r="E89" s="119" t="s">
        <v>205</v>
      </c>
      <c r="F89" s="122">
        <f>3+(B89+10)/13.89-0</f>
        <v>4.4038876889848808</v>
      </c>
      <c r="G89" s="118"/>
      <c r="H89" s="119" t="s">
        <v>206</v>
      </c>
      <c r="I89" s="119">
        <f t="shared" si="17"/>
        <v>5</v>
      </c>
      <c r="J89" s="119" t="s">
        <v>2</v>
      </c>
      <c r="K89" s="118"/>
      <c r="L89" s="225"/>
      <c r="M89" s="226"/>
    </row>
    <row r="90" spans="1:13" s="121" customFormat="1" ht="10.5" customHeight="1" x14ac:dyDescent="0.2">
      <c r="A90" s="119" t="s">
        <v>175</v>
      </c>
      <c r="B90" s="118">
        <v>11.5</v>
      </c>
      <c r="C90" s="118">
        <v>41</v>
      </c>
      <c r="D90" s="118"/>
      <c r="E90" s="119" t="s">
        <v>205</v>
      </c>
      <c r="F90" s="122">
        <f>B90/1.4-(C90/13.89 + 1)</f>
        <v>4.2625218553944269</v>
      </c>
      <c r="G90" s="118"/>
      <c r="H90" s="119" t="s">
        <v>206</v>
      </c>
      <c r="I90" s="119">
        <f t="shared" si="17"/>
        <v>5</v>
      </c>
      <c r="J90" s="119" t="s">
        <v>2</v>
      </c>
      <c r="K90" s="118"/>
      <c r="L90" s="198" t="s">
        <v>207</v>
      </c>
      <c r="M90" s="199">
        <f>MAX(I90:I90)</f>
        <v>5</v>
      </c>
    </row>
    <row r="91" spans="1:13" s="121" customFormat="1" ht="10.5" x14ac:dyDescent="0.2">
      <c r="A91" s="119" t="s">
        <v>171</v>
      </c>
      <c r="B91" s="118">
        <v>14.5</v>
      </c>
      <c r="C91" s="118">
        <v>2</v>
      </c>
      <c r="D91" s="118"/>
      <c r="E91" s="119" t="s">
        <v>205</v>
      </c>
      <c r="F91" s="122">
        <f>B91/1.4-(C91/13.89 + 1)</f>
        <v>9.2131543762213308</v>
      </c>
      <c r="G91" s="118"/>
      <c r="H91" s="119" t="s">
        <v>206</v>
      </c>
      <c r="I91" s="119">
        <f t="shared" si="17"/>
        <v>10</v>
      </c>
      <c r="J91" s="119" t="s">
        <v>2</v>
      </c>
      <c r="K91" s="118"/>
      <c r="L91" s="225" t="s">
        <v>207</v>
      </c>
      <c r="M91" s="226">
        <f>MAX(I91:I92)</f>
        <v>10</v>
      </c>
    </row>
    <row r="92" spans="1:13" s="121" customFormat="1" ht="10.5" x14ac:dyDescent="0.2">
      <c r="A92" s="119" t="s">
        <v>176</v>
      </c>
      <c r="B92" s="118">
        <v>15.5</v>
      </c>
      <c r="C92" s="118">
        <v>6</v>
      </c>
      <c r="D92" s="118"/>
      <c r="E92" s="119" t="s">
        <v>205</v>
      </c>
      <c r="F92" s="122">
        <f>B92/2.8-(C92/13.89 + 1)</f>
        <v>4.1037488429497078</v>
      </c>
      <c r="G92" s="118"/>
      <c r="H92" s="119" t="s">
        <v>206</v>
      </c>
      <c r="I92" s="119">
        <v>0</v>
      </c>
      <c r="J92" s="119" t="s">
        <v>2</v>
      </c>
      <c r="K92" s="118"/>
      <c r="L92" s="225"/>
      <c r="M92" s="226"/>
    </row>
    <row r="93" spans="1:13" s="121" customFormat="1" ht="3" customHeight="1" x14ac:dyDescent="0.2">
      <c r="A93" s="204"/>
      <c r="B93" s="205"/>
      <c r="C93" s="205"/>
      <c r="D93" s="205"/>
      <c r="E93" s="204"/>
      <c r="F93" s="206"/>
      <c r="G93" s="205"/>
      <c r="H93" s="204"/>
      <c r="I93" s="204"/>
      <c r="J93" s="204"/>
      <c r="K93" s="205"/>
      <c r="L93" s="207"/>
      <c r="M93" s="208"/>
    </row>
    <row r="94" spans="1:13" s="121" customFormat="1" ht="10.5" x14ac:dyDescent="0.2">
      <c r="A94" s="218" t="s">
        <v>177</v>
      </c>
      <c r="B94" s="118">
        <v>39</v>
      </c>
      <c r="C94" s="118">
        <v>27</v>
      </c>
      <c r="D94" s="118"/>
      <c r="E94" s="119" t="s">
        <v>205</v>
      </c>
      <c r="F94" s="120">
        <f>3+((B94+10)/11.11)-(C94/11.11+1)</f>
        <v>3.9801980198019802</v>
      </c>
      <c r="G94" s="118"/>
      <c r="H94" s="119" t="s">
        <v>206</v>
      </c>
      <c r="I94" s="119">
        <f>CEILING(F94,1)</f>
        <v>4</v>
      </c>
      <c r="J94" s="119" t="s">
        <v>2</v>
      </c>
      <c r="K94" s="119"/>
      <c r="L94" s="220" t="s">
        <v>207</v>
      </c>
      <c r="M94" s="222">
        <f>MAX(I94:I95)</f>
        <v>4</v>
      </c>
    </row>
    <row r="95" spans="1:13" s="121" customFormat="1" ht="10.5" x14ac:dyDescent="0.2">
      <c r="A95" s="219"/>
      <c r="B95" s="118">
        <v>23</v>
      </c>
      <c r="C95" s="118">
        <v>24</v>
      </c>
      <c r="D95" s="118"/>
      <c r="E95" s="119" t="s">
        <v>205</v>
      </c>
      <c r="F95" s="120">
        <f>3+((B95+10)/11.11)-(C95/13.89+1)</f>
        <v>3.242435258644655</v>
      </c>
      <c r="G95" s="118"/>
      <c r="H95" s="119" t="s">
        <v>206</v>
      </c>
      <c r="I95" s="119">
        <f>CEILING(F95,1)</f>
        <v>4</v>
      </c>
      <c r="J95" s="119" t="s">
        <v>2</v>
      </c>
      <c r="K95" s="119"/>
      <c r="L95" s="221"/>
      <c r="M95" s="223"/>
    </row>
    <row r="96" spans="1:13" s="121" customFormat="1" ht="10.5" customHeight="1" x14ac:dyDescent="0.2">
      <c r="A96" s="200" t="s">
        <v>101</v>
      </c>
      <c r="B96" s="118">
        <v>36</v>
      </c>
      <c r="C96" s="118">
        <v>39</v>
      </c>
      <c r="D96" s="118"/>
      <c r="E96" s="119" t="s">
        <v>205</v>
      </c>
      <c r="F96" s="120">
        <f>3+((B96+10)/11.11)-(C96/13.89+1)</f>
        <v>3.3326386634343779</v>
      </c>
      <c r="G96" s="118"/>
      <c r="H96" s="119" t="s">
        <v>206</v>
      </c>
      <c r="I96" s="119">
        <f t="shared" ref="I96:I97" si="18">CEILING(F96,1)</f>
        <v>4</v>
      </c>
      <c r="J96" s="119" t="s">
        <v>2</v>
      </c>
      <c r="K96" s="119"/>
      <c r="L96" s="198" t="s">
        <v>207</v>
      </c>
      <c r="M96" s="199">
        <f>MAX(I96:I96)</f>
        <v>4</v>
      </c>
    </row>
    <row r="97" spans="1:13" s="121" customFormat="1" ht="10.5" customHeight="1" x14ac:dyDescent="0.2">
      <c r="A97" s="195" t="s">
        <v>102</v>
      </c>
      <c r="B97" s="118">
        <v>20</v>
      </c>
      <c r="C97" s="118">
        <v>25</v>
      </c>
      <c r="D97" s="118"/>
      <c r="E97" s="119" t="s">
        <v>205</v>
      </c>
      <c r="F97" s="120">
        <f>3+((B97+10)/11.11)-(C97/11.11+1)</f>
        <v>2.45004500450045</v>
      </c>
      <c r="G97" s="118"/>
      <c r="H97" s="119" t="s">
        <v>206</v>
      </c>
      <c r="I97" s="119">
        <f t="shared" si="18"/>
        <v>3</v>
      </c>
      <c r="J97" s="119" t="s">
        <v>2</v>
      </c>
      <c r="K97" s="119"/>
      <c r="L97" s="196" t="s">
        <v>207</v>
      </c>
      <c r="M97" s="197">
        <f>MAX(I97:I97)</f>
        <v>3</v>
      </c>
    </row>
    <row r="98" spans="1:13" s="121" customFormat="1" ht="10.5" x14ac:dyDescent="0.2">
      <c r="A98" s="218" t="s">
        <v>178</v>
      </c>
      <c r="B98" s="118">
        <v>22</v>
      </c>
      <c r="C98" s="118">
        <v>17</v>
      </c>
      <c r="D98" s="118"/>
      <c r="E98" s="119" t="s">
        <v>205</v>
      </c>
      <c r="F98" s="120">
        <f>3+((B98+10)/11.11)-(C98/13.89+1)</f>
        <v>3.6563859409699067</v>
      </c>
      <c r="G98" s="118"/>
      <c r="H98" s="119" t="s">
        <v>206</v>
      </c>
      <c r="I98" s="119">
        <f>CEILING(F98,1)</f>
        <v>4</v>
      </c>
      <c r="J98" s="119" t="s">
        <v>2</v>
      </c>
      <c r="K98" s="119"/>
      <c r="L98" s="220" t="s">
        <v>207</v>
      </c>
      <c r="M98" s="222">
        <v>5</v>
      </c>
    </row>
    <row r="99" spans="1:13" s="121" customFormat="1" ht="10.5" x14ac:dyDescent="0.2">
      <c r="A99" s="219"/>
      <c r="B99" s="118">
        <v>26</v>
      </c>
      <c r="C99" s="118">
        <v>14</v>
      </c>
      <c r="D99" s="118"/>
      <c r="E99" s="119" t="s">
        <v>205</v>
      </c>
      <c r="F99" s="120">
        <f>3+((B99+10)/11.11)-(C99/11.11+1)</f>
        <v>3.9801980198019802</v>
      </c>
      <c r="G99" s="118"/>
      <c r="H99" s="119" t="s">
        <v>206</v>
      </c>
      <c r="I99" s="119">
        <f>CEILING(F99,1)</f>
        <v>4</v>
      </c>
      <c r="J99" s="119" t="s">
        <v>2</v>
      </c>
      <c r="K99" s="119"/>
      <c r="L99" s="221"/>
      <c r="M99" s="223"/>
    </row>
    <row r="100" spans="1:13" s="121" customFormat="1" ht="10.5" x14ac:dyDescent="0.2">
      <c r="A100" s="119" t="s">
        <v>119</v>
      </c>
      <c r="B100" s="118">
        <v>6</v>
      </c>
      <c r="C100" s="118">
        <v>0</v>
      </c>
      <c r="D100" s="118"/>
      <c r="E100" s="119" t="s">
        <v>205</v>
      </c>
      <c r="F100" s="122">
        <f>3+(B100+10)/11.1-0</f>
        <v>4.4414414414414418</v>
      </c>
      <c r="G100" s="118"/>
      <c r="H100" s="119" t="s">
        <v>206</v>
      </c>
      <c r="I100" s="119">
        <f t="shared" ref="I100:I103" si="19">CEILING(F100,1)</f>
        <v>5</v>
      </c>
      <c r="J100" s="119" t="s">
        <v>2</v>
      </c>
      <c r="K100" s="118"/>
      <c r="L100" s="225" t="s">
        <v>207</v>
      </c>
      <c r="M100" s="226">
        <f>MAX(I100:I101)</f>
        <v>5</v>
      </c>
    </row>
    <row r="101" spans="1:13" s="121" customFormat="1" ht="10.5" x14ac:dyDescent="0.2">
      <c r="A101" s="119" t="s">
        <v>179</v>
      </c>
      <c r="B101" s="118">
        <v>9</v>
      </c>
      <c r="C101" s="118">
        <v>0</v>
      </c>
      <c r="D101" s="118"/>
      <c r="E101" s="119" t="s">
        <v>205</v>
      </c>
      <c r="F101" s="122">
        <f>3+(B101+10)/11.11-0</f>
        <v>4.7101710171017102</v>
      </c>
      <c r="G101" s="118"/>
      <c r="H101" s="119" t="s">
        <v>206</v>
      </c>
      <c r="I101" s="119">
        <f t="shared" si="19"/>
        <v>5</v>
      </c>
      <c r="J101" s="119" t="s">
        <v>2</v>
      </c>
      <c r="K101" s="118"/>
      <c r="L101" s="225"/>
      <c r="M101" s="226"/>
    </row>
    <row r="102" spans="1:13" s="121" customFormat="1" ht="10.5" customHeight="1" x14ac:dyDescent="0.2">
      <c r="A102" s="119" t="s">
        <v>180</v>
      </c>
      <c r="B102" s="118">
        <v>39</v>
      </c>
      <c r="C102" s="118">
        <v>0</v>
      </c>
      <c r="D102" s="118"/>
      <c r="E102" s="119" t="s">
        <v>205</v>
      </c>
      <c r="F102" s="122">
        <f>3+(B102+10)/11.11-0</f>
        <v>7.4104410441044104</v>
      </c>
      <c r="G102" s="118"/>
      <c r="H102" s="119" t="s">
        <v>206</v>
      </c>
      <c r="I102" s="119">
        <f t="shared" si="19"/>
        <v>8</v>
      </c>
      <c r="J102" s="119" t="s">
        <v>2</v>
      </c>
      <c r="K102" s="118"/>
      <c r="L102" s="198" t="s">
        <v>207</v>
      </c>
      <c r="M102" s="199">
        <f>MAX(I102:I102)</f>
        <v>8</v>
      </c>
    </row>
    <row r="103" spans="1:13" s="121" customFormat="1" ht="10.5" x14ac:dyDescent="0.2">
      <c r="A103" s="119" t="s">
        <v>120</v>
      </c>
      <c r="B103" s="118">
        <v>14.5</v>
      </c>
      <c r="C103" s="118">
        <v>2</v>
      </c>
      <c r="D103" s="118"/>
      <c r="E103" s="119" t="s">
        <v>205</v>
      </c>
      <c r="F103" s="122">
        <f>B103/1.4-(C103/11.11 + 1)</f>
        <v>9.1771248553426776</v>
      </c>
      <c r="G103" s="118"/>
      <c r="H103" s="119" t="s">
        <v>206</v>
      </c>
      <c r="I103" s="119">
        <f t="shared" si="19"/>
        <v>10</v>
      </c>
      <c r="J103" s="119" t="s">
        <v>2</v>
      </c>
      <c r="K103" s="118"/>
      <c r="L103" s="225" t="s">
        <v>207</v>
      </c>
      <c r="M103" s="226">
        <f>MAX(I103:I104)</f>
        <v>10</v>
      </c>
    </row>
    <row r="104" spans="1:13" s="121" customFormat="1" ht="10.5" x14ac:dyDescent="0.2">
      <c r="A104" s="119" t="s">
        <v>181</v>
      </c>
      <c r="B104" s="118">
        <v>15.5</v>
      </c>
      <c r="C104" s="118">
        <v>6</v>
      </c>
      <c r="D104" s="118"/>
      <c r="E104" s="119" t="s">
        <v>205</v>
      </c>
      <c r="F104" s="122">
        <f>B104/2.8-(C104/11.11 + 1)</f>
        <v>3.9956602803137464</v>
      </c>
      <c r="G104" s="118"/>
      <c r="H104" s="119" t="s">
        <v>206</v>
      </c>
      <c r="I104" s="119">
        <v>0</v>
      </c>
      <c r="J104" s="119" t="s">
        <v>2</v>
      </c>
      <c r="K104" s="118"/>
      <c r="L104" s="225"/>
      <c r="M104" s="226"/>
    </row>
    <row r="105" spans="1:13" s="121" customFormat="1" ht="10.5" customHeight="1" x14ac:dyDescent="0.2">
      <c r="A105" s="119" t="s">
        <v>182</v>
      </c>
      <c r="B105" s="118">
        <v>10.5</v>
      </c>
      <c r="C105" s="118">
        <v>35</v>
      </c>
      <c r="D105" s="118"/>
      <c r="E105" s="119" t="s">
        <v>205</v>
      </c>
      <c r="F105" s="122">
        <f>B105/1.4-(C105/11.11 + 1)</f>
        <v>3.3496849684968506</v>
      </c>
      <c r="G105" s="118"/>
      <c r="H105" s="119" t="s">
        <v>206</v>
      </c>
      <c r="I105" s="119">
        <f t="shared" ref="I105" si="20">CEILING(F105,1)</f>
        <v>4</v>
      </c>
      <c r="J105" s="119" t="s">
        <v>2</v>
      </c>
      <c r="K105" s="118"/>
      <c r="L105" s="198" t="s">
        <v>207</v>
      </c>
      <c r="M105" s="199">
        <f>MAX(I105:I105)</f>
        <v>4</v>
      </c>
    </row>
    <row r="106" spans="1:13" s="121" customFormat="1" ht="3" customHeight="1" x14ac:dyDescent="0.2">
      <c r="A106" s="204"/>
      <c r="B106" s="205"/>
      <c r="C106" s="205"/>
      <c r="D106" s="205"/>
      <c r="E106" s="204"/>
      <c r="F106" s="206"/>
      <c r="G106" s="205"/>
      <c r="H106" s="204"/>
      <c r="I106" s="204"/>
      <c r="J106" s="204"/>
      <c r="K106" s="205"/>
      <c r="L106" s="207"/>
      <c r="M106" s="208"/>
    </row>
    <row r="107" spans="1:13" s="121" customFormat="1" ht="10.5" x14ac:dyDescent="0.2">
      <c r="A107" s="224" t="s">
        <v>103</v>
      </c>
      <c r="B107" s="118">
        <v>23</v>
      </c>
      <c r="C107" s="118">
        <v>36</v>
      </c>
      <c r="D107" s="118"/>
      <c r="E107" s="119" t="s">
        <v>205</v>
      </c>
      <c r="F107" s="120">
        <f>3+((B107+10)/11.11)-(C107/13.89+1)</f>
        <v>2.3785043731154976</v>
      </c>
      <c r="G107" s="118"/>
      <c r="H107" s="119" t="s">
        <v>206</v>
      </c>
      <c r="I107" s="119">
        <f t="shared" ref="I107:I113" si="21">CEILING(F107,1)</f>
        <v>3</v>
      </c>
      <c r="J107" s="119" t="s">
        <v>2</v>
      </c>
      <c r="K107" s="119"/>
      <c r="L107" s="225" t="s">
        <v>207</v>
      </c>
      <c r="M107" s="226">
        <f>MAX(I107:I109)</f>
        <v>3</v>
      </c>
    </row>
    <row r="108" spans="1:13" s="121" customFormat="1" ht="10.5" x14ac:dyDescent="0.2">
      <c r="A108" s="224"/>
      <c r="B108" s="118">
        <v>17</v>
      </c>
      <c r="C108" s="118">
        <v>25</v>
      </c>
      <c r="D108" s="118"/>
      <c r="E108" s="119" t="s">
        <v>205</v>
      </c>
      <c r="F108" s="120">
        <f>3+((B108+10)/13.89)-(C108/13.89+1)</f>
        <v>2.1439884809215259</v>
      </c>
      <c r="G108" s="118"/>
      <c r="H108" s="119" t="s">
        <v>206</v>
      </c>
      <c r="I108" s="119">
        <f t="shared" si="21"/>
        <v>3</v>
      </c>
      <c r="J108" s="119" t="s">
        <v>2</v>
      </c>
      <c r="K108" s="119"/>
      <c r="L108" s="225"/>
      <c r="M108" s="226"/>
    </row>
    <row r="109" spans="1:13" s="121" customFormat="1" ht="10.5" x14ac:dyDescent="0.2">
      <c r="A109" s="224"/>
      <c r="B109" s="118">
        <v>17</v>
      </c>
      <c r="C109" s="118">
        <v>24</v>
      </c>
      <c r="D109" s="118"/>
      <c r="E109" s="119" t="s">
        <v>205</v>
      </c>
      <c r="F109" s="120">
        <f>3+((B109+10)/11.11)-(C109/13.89+1)</f>
        <v>2.7023812532441149</v>
      </c>
      <c r="G109" s="118"/>
      <c r="H109" s="119" t="s">
        <v>206</v>
      </c>
      <c r="I109" s="119">
        <f t="shared" si="21"/>
        <v>3</v>
      </c>
      <c r="J109" s="119" t="s">
        <v>2</v>
      </c>
      <c r="K109" s="119"/>
      <c r="L109" s="225"/>
      <c r="M109" s="226"/>
    </row>
    <row r="110" spans="1:13" s="121" customFormat="1" ht="10.5" x14ac:dyDescent="0.2">
      <c r="A110" s="224" t="s">
        <v>183</v>
      </c>
      <c r="B110" s="118">
        <v>36</v>
      </c>
      <c r="C110" s="118">
        <v>34</v>
      </c>
      <c r="D110" s="118"/>
      <c r="E110" s="119" t="s">
        <v>205</v>
      </c>
      <c r="F110" s="120">
        <f>3+((B110+10)/13.89)-(C110/11.11+1)</f>
        <v>2.2514290305920444</v>
      </c>
      <c r="G110" s="118"/>
      <c r="H110" s="119" t="s">
        <v>206</v>
      </c>
      <c r="I110" s="119">
        <f t="shared" si="21"/>
        <v>3</v>
      </c>
      <c r="J110" s="119" t="s">
        <v>2</v>
      </c>
      <c r="K110" s="119"/>
      <c r="L110" s="225" t="s">
        <v>207</v>
      </c>
      <c r="M110" s="226">
        <f>MAX(I110:I111)</f>
        <v>4</v>
      </c>
    </row>
    <row r="111" spans="1:13" s="121" customFormat="1" ht="10.5" x14ac:dyDescent="0.2">
      <c r="A111" s="224"/>
      <c r="B111" s="118">
        <v>24</v>
      </c>
      <c r="C111" s="118">
        <v>19</v>
      </c>
      <c r="D111" s="118"/>
      <c r="E111" s="119" t="s">
        <v>205</v>
      </c>
      <c r="F111" s="120">
        <f>3+((B111+10)/11.11)-(C111/11.11+1)</f>
        <v>3.3501350135013501</v>
      </c>
      <c r="G111" s="118"/>
      <c r="H111" s="119" t="s">
        <v>206</v>
      </c>
      <c r="I111" s="119">
        <f t="shared" si="21"/>
        <v>4</v>
      </c>
      <c r="J111" s="119" t="s">
        <v>2</v>
      </c>
      <c r="K111" s="119"/>
      <c r="L111" s="225"/>
      <c r="M111" s="226"/>
    </row>
    <row r="112" spans="1:13" s="121" customFormat="1" ht="10.5" x14ac:dyDescent="0.2">
      <c r="A112" s="218" t="s">
        <v>104</v>
      </c>
      <c r="B112" s="118">
        <v>23</v>
      </c>
      <c r="C112" s="118">
        <v>37</v>
      </c>
      <c r="D112" s="118"/>
      <c r="E112" s="119" t="s">
        <v>205</v>
      </c>
      <c r="F112" s="120">
        <f>3+((B112+10)/11.11)-(C112/11.11+1)</f>
        <v>1.63996399639964</v>
      </c>
      <c r="G112" s="118"/>
      <c r="H112" s="119" t="s">
        <v>206</v>
      </c>
      <c r="I112" s="119">
        <f t="shared" si="21"/>
        <v>2</v>
      </c>
      <c r="J112" s="119" t="s">
        <v>2</v>
      </c>
      <c r="K112" s="119"/>
      <c r="L112" s="220" t="s">
        <v>207</v>
      </c>
      <c r="M112" s="222">
        <v>3</v>
      </c>
    </row>
    <row r="113" spans="1:13" s="121" customFormat="1" ht="10.5" x14ac:dyDescent="0.2">
      <c r="A113" s="219"/>
      <c r="B113" s="118">
        <v>21</v>
      </c>
      <c r="C113" s="118">
        <v>25</v>
      </c>
      <c r="D113" s="118"/>
      <c r="E113" s="119" t="s">
        <v>205</v>
      </c>
      <c r="F113" s="120">
        <f>3+((B113+10)/13.89)-(C113/11.11+1)</f>
        <v>1.9815964317814077</v>
      </c>
      <c r="G113" s="118"/>
      <c r="H113" s="119" t="s">
        <v>206</v>
      </c>
      <c r="I113" s="119">
        <f t="shared" si="21"/>
        <v>2</v>
      </c>
      <c r="J113" s="119" t="s">
        <v>2</v>
      </c>
      <c r="K113" s="119"/>
      <c r="L113" s="221"/>
      <c r="M113" s="223"/>
    </row>
    <row r="114" spans="1:13" s="121" customFormat="1" ht="10.5" customHeight="1" x14ac:dyDescent="0.2">
      <c r="A114" s="195" t="s">
        <v>105</v>
      </c>
      <c r="B114" s="118">
        <v>44</v>
      </c>
      <c r="C114" s="118">
        <v>28</v>
      </c>
      <c r="D114" s="118"/>
      <c r="E114" s="119" t="s">
        <v>205</v>
      </c>
      <c r="F114" s="120">
        <f>3+((B114+10)/13.89)-(C114/11.11+1)</f>
        <v>3.3674369596786891</v>
      </c>
      <c r="G114" s="118"/>
      <c r="H114" s="119" t="s">
        <v>206</v>
      </c>
      <c r="I114" s="119">
        <f>CEILING(F114,1)</f>
        <v>4</v>
      </c>
      <c r="J114" s="119" t="s">
        <v>2</v>
      </c>
      <c r="K114" s="119"/>
      <c r="L114" s="196" t="s">
        <v>207</v>
      </c>
      <c r="M114" s="197">
        <f>MAX(I114:I114)</f>
        <v>4</v>
      </c>
    </row>
    <row r="115" spans="1:13" s="121" customFormat="1" ht="10.5" x14ac:dyDescent="0.2">
      <c r="A115" s="218" t="s">
        <v>184</v>
      </c>
      <c r="B115" s="118">
        <v>25</v>
      </c>
      <c r="C115" s="118">
        <v>20</v>
      </c>
      <c r="D115" s="118"/>
      <c r="E115" s="119" t="s">
        <v>205</v>
      </c>
      <c r="F115" s="120">
        <f>3+((B115+10)/13.89)-(C115/13.89+1)</f>
        <v>3.0799136069114468</v>
      </c>
      <c r="G115" s="118"/>
      <c r="H115" s="119" t="s">
        <v>206</v>
      </c>
      <c r="I115" s="119">
        <f>CEILING(F115,1)</f>
        <v>4</v>
      </c>
      <c r="J115" s="119" t="s">
        <v>2</v>
      </c>
      <c r="K115" s="119"/>
      <c r="L115" s="220" t="s">
        <v>207</v>
      </c>
      <c r="M115" s="222">
        <f>MAX(I115:I116)</f>
        <v>4</v>
      </c>
    </row>
    <row r="116" spans="1:13" s="121" customFormat="1" ht="10.5" x14ac:dyDescent="0.2">
      <c r="A116" s="219"/>
      <c r="B116" s="118">
        <v>30</v>
      </c>
      <c r="C116" s="118">
        <v>33</v>
      </c>
      <c r="D116" s="118"/>
      <c r="E116" s="119" t="s">
        <v>205</v>
      </c>
      <c r="F116" s="120">
        <f>3+((B116+10)/11.11)-(C116/13.89+1)</f>
        <v>3.224550100798417</v>
      </c>
      <c r="G116" s="118"/>
      <c r="H116" s="119" t="s">
        <v>206</v>
      </c>
      <c r="I116" s="119">
        <f>CEILING(F116,1)</f>
        <v>4</v>
      </c>
      <c r="J116" s="119" t="s">
        <v>2</v>
      </c>
      <c r="K116" s="119"/>
      <c r="L116" s="221"/>
      <c r="M116" s="223"/>
    </row>
    <row r="117" spans="1:13" s="121" customFormat="1" ht="10.5" customHeight="1" x14ac:dyDescent="0.2">
      <c r="A117" s="218" t="s">
        <v>185</v>
      </c>
      <c r="B117" s="118">
        <v>18</v>
      </c>
      <c r="C117" s="118">
        <v>21</v>
      </c>
      <c r="D117" s="118"/>
      <c r="E117" s="119" t="s">
        <v>205</v>
      </c>
      <c r="F117" s="120">
        <f>3+((B117+10)/13.89)-(C117/11.11+1)</f>
        <v>2.1256497139994774</v>
      </c>
      <c r="G117" s="118"/>
      <c r="H117" s="119" t="s">
        <v>206</v>
      </c>
      <c r="I117" s="119">
        <f>CEILING(F117,1)</f>
        <v>3</v>
      </c>
      <c r="J117" s="119" t="s">
        <v>2</v>
      </c>
      <c r="K117" s="119"/>
      <c r="L117" s="220" t="s">
        <v>207</v>
      </c>
      <c r="M117" s="222">
        <f>MAX(I117:I118)</f>
        <v>3</v>
      </c>
    </row>
    <row r="118" spans="1:13" s="121" customFormat="1" ht="10.5" customHeight="1" x14ac:dyDescent="0.2">
      <c r="A118" s="219"/>
      <c r="B118" s="118">
        <v>15</v>
      </c>
      <c r="C118" s="118">
        <v>25</v>
      </c>
      <c r="D118" s="118"/>
      <c r="E118" s="119" t="s">
        <v>205</v>
      </c>
      <c r="F118" s="120">
        <f>3+((B118+10)/11.11)-(C118/11.11+1)</f>
        <v>2</v>
      </c>
      <c r="G118" s="118"/>
      <c r="H118" s="119" t="s">
        <v>206</v>
      </c>
      <c r="I118" s="119">
        <f>CEILING(F118,1)</f>
        <v>2</v>
      </c>
      <c r="J118" s="119" t="s">
        <v>2</v>
      </c>
      <c r="K118" s="119"/>
      <c r="L118" s="221"/>
      <c r="M118" s="223"/>
    </row>
    <row r="119" spans="1:13" s="121" customFormat="1" ht="10.5" x14ac:dyDescent="0.2">
      <c r="A119" s="119" t="s">
        <v>191</v>
      </c>
      <c r="B119" s="118">
        <v>43</v>
      </c>
      <c r="C119" s="118">
        <v>0</v>
      </c>
      <c r="D119" s="118"/>
      <c r="E119" s="119" t="s">
        <v>205</v>
      </c>
      <c r="F119" s="122">
        <f>3+(B119+10)/13.89-0</f>
        <v>6.8156947444204459</v>
      </c>
      <c r="G119" s="118"/>
      <c r="H119" s="119" t="s">
        <v>206</v>
      </c>
      <c r="I119" s="119">
        <f t="shared" ref="I119:I124" si="22">CEILING(F119,1)</f>
        <v>7</v>
      </c>
      <c r="J119" s="119" t="s">
        <v>2</v>
      </c>
      <c r="K119" s="118"/>
      <c r="L119" s="225" t="s">
        <v>207</v>
      </c>
      <c r="M119" s="226">
        <f>MAX(I119:I120)</f>
        <v>7</v>
      </c>
    </row>
    <row r="120" spans="1:13" s="121" customFormat="1" ht="10.5" x14ac:dyDescent="0.2">
      <c r="A120" s="119" t="s">
        <v>190</v>
      </c>
      <c r="B120" s="118">
        <v>39</v>
      </c>
      <c r="C120" s="118">
        <v>0</v>
      </c>
      <c r="D120" s="118"/>
      <c r="E120" s="119" t="s">
        <v>205</v>
      </c>
      <c r="F120" s="122">
        <f>3+(B120+10)/13.89-0</f>
        <v>6.527717782577394</v>
      </c>
      <c r="G120" s="118"/>
      <c r="H120" s="119" t="s">
        <v>206</v>
      </c>
      <c r="I120" s="119">
        <f t="shared" si="22"/>
        <v>7</v>
      </c>
      <c r="J120" s="119" t="s">
        <v>2</v>
      </c>
      <c r="K120" s="118"/>
      <c r="L120" s="225"/>
      <c r="M120" s="226"/>
    </row>
    <row r="121" spans="1:13" s="121" customFormat="1" ht="10.5" customHeight="1" x14ac:dyDescent="0.2">
      <c r="A121" s="119" t="s">
        <v>186</v>
      </c>
      <c r="B121" s="118">
        <v>6</v>
      </c>
      <c r="C121" s="118">
        <v>0</v>
      </c>
      <c r="D121" s="118"/>
      <c r="E121" s="119" t="s">
        <v>205</v>
      </c>
      <c r="F121" s="122">
        <f>3+(B121+10)/11.11-0</f>
        <v>4.4401440144014401</v>
      </c>
      <c r="G121" s="118"/>
      <c r="H121" s="119" t="s">
        <v>206</v>
      </c>
      <c r="I121" s="119">
        <f t="shared" si="22"/>
        <v>5</v>
      </c>
      <c r="J121" s="119" t="s">
        <v>2</v>
      </c>
      <c r="K121" s="118"/>
      <c r="L121" s="198" t="s">
        <v>207</v>
      </c>
      <c r="M121" s="199">
        <f>MAX(I121:I121)</f>
        <v>5</v>
      </c>
    </row>
    <row r="122" spans="1:13" s="121" customFormat="1" ht="10.5" x14ac:dyDescent="0.2">
      <c r="A122" s="119" t="s">
        <v>188</v>
      </c>
      <c r="B122" s="118">
        <v>14</v>
      </c>
      <c r="C122" s="118">
        <v>39</v>
      </c>
      <c r="D122" s="118"/>
      <c r="E122" s="119" t="s">
        <v>205</v>
      </c>
      <c r="F122" s="122">
        <f>B122/1.4-(C122/13.89 + 1)</f>
        <v>6.1922246220302375</v>
      </c>
      <c r="G122" s="118"/>
      <c r="H122" s="119" t="s">
        <v>206</v>
      </c>
      <c r="I122" s="119">
        <f t="shared" si="22"/>
        <v>7</v>
      </c>
      <c r="J122" s="119" t="s">
        <v>2</v>
      </c>
      <c r="K122" s="118"/>
      <c r="L122" s="225" t="s">
        <v>207</v>
      </c>
      <c r="M122" s="226">
        <f>MAX(I122:I123)</f>
        <v>7</v>
      </c>
    </row>
    <row r="123" spans="1:13" s="121" customFormat="1" ht="10.5" x14ac:dyDescent="0.2">
      <c r="A123" s="119" t="s">
        <v>189</v>
      </c>
      <c r="B123" s="118">
        <v>15.5</v>
      </c>
      <c r="C123" s="118">
        <v>37</v>
      </c>
      <c r="D123" s="118"/>
      <c r="E123" s="119" t="s">
        <v>205</v>
      </c>
      <c r="F123" s="122">
        <f>B123/2.8-(C123/13.89 + 1)</f>
        <v>1.8719273886660504</v>
      </c>
      <c r="G123" s="118"/>
      <c r="H123" s="119" t="s">
        <v>206</v>
      </c>
      <c r="I123" s="119">
        <f t="shared" si="22"/>
        <v>2</v>
      </c>
      <c r="J123" s="119" t="s">
        <v>2</v>
      </c>
      <c r="K123" s="118"/>
      <c r="L123" s="225"/>
      <c r="M123" s="226"/>
    </row>
    <row r="124" spans="1:13" s="121" customFormat="1" ht="10.5" customHeight="1" x14ac:dyDescent="0.2">
      <c r="A124" s="119" t="s">
        <v>187</v>
      </c>
      <c r="B124" s="118">
        <v>10.5</v>
      </c>
      <c r="C124" s="118">
        <v>2</v>
      </c>
      <c r="D124" s="118"/>
      <c r="E124" s="119" t="s">
        <v>205</v>
      </c>
      <c r="F124" s="122">
        <f>B124/1.4-(C124/13.89 + 1)</f>
        <v>6.3560115190784749</v>
      </c>
      <c r="G124" s="118"/>
      <c r="H124" s="119" t="s">
        <v>206</v>
      </c>
      <c r="I124" s="119">
        <f t="shared" si="22"/>
        <v>7</v>
      </c>
      <c r="J124" s="119" t="s">
        <v>2</v>
      </c>
      <c r="K124" s="118"/>
      <c r="L124" s="198" t="s">
        <v>207</v>
      </c>
      <c r="M124" s="199">
        <f>MAX(I124:I124)</f>
        <v>7</v>
      </c>
    </row>
    <row r="125" spans="1:13" s="9" customFormat="1" ht="22.5" customHeight="1" x14ac:dyDescent="0.2">
      <c r="A125" s="13"/>
      <c r="E125" s="13"/>
      <c r="F125" s="117"/>
      <c r="H125" s="13"/>
      <c r="I125" s="13"/>
      <c r="J125" s="13"/>
      <c r="L125" s="28"/>
      <c r="M125" s="89"/>
    </row>
    <row r="126" spans="1:13" s="9" customFormat="1" ht="12.75" customHeight="1" x14ac:dyDescent="0.2">
      <c r="A126"/>
      <c r="B126" s="8" t="s">
        <v>17</v>
      </c>
      <c r="C126"/>
      <c r="D126"/>
      <c r="E126"/>
      <c r="F126" s="116"/>
      <c r="G126"/>
      <c r="H126"/>
      <c r="I126"/>
      <c r="J126"/>
      <c r="K126"/>
      <c r="L126" s="5"/>
      <c r="M126" s="6"/>
    </row>
    <row r="127" spans="1:13" s="9" customFormat="1" ht="11.25" customHeight="1" x14ac:dyDescent="0.2">
      <c r="A127" s="41" t="s">
        <v>9</v>
      </c>
      <c r="B127" s="41"/>
      <c r="C127" s="41"/>
      <c r="D127" s="41"/>
      <c r="E127" s="41"/>
      <c r="F127" s="127"/>
      <c r="G127" s="41"/>
      <c r="H127" s="41"/>
      <c r="I127" s="41"/>
      <c r="J127" s="41"/>
      <c r="K127" s="41"/>
      <c r="L127" s="5"/>
      <c r="M127" s="6"/>
    </row>
    <row r="128" spans="1:13" s="9" customFormat="1" ht="11.25" customHeight="1" x14ac:dyDescent="0.2">
      <c r="A128" s="42">
        <f>B27</f>
        <v>44.5</v>
      </c>
      <c r="B128" s="43" t="s">
        <v>55</v>
      </c>
      <c r="C128" s="60">
        <f>(A128+6)/13.89</f>
        <v>3.6357091432685382</v>
      </c>
      <c r="D128" s="42" t="s">
        <v>2</v>
      </c>
      <c r="E128" s="42"/>
      <c r="F128" s="127" t="s">
        <v>10</v>
      </c>
      <c r="G128" s="41"/>
      <c r="H128" s="41">
        <v>7</v>
      </c>
      <c r="I128" s="42" t="s">
        <v>2</v>
      </c>
      <c r="J128" s="41"/>
      <c r="K128" s="41"/>
      <c r="L128"/>
      <c r="M128" s="6"/>
    </row>
    <row r="129" spans="1:13" s="9" customFormat="1" ht="11.25" customHeight="1" x14ac:dyDescent="0.2">
      <c r="A129" s="42">
        <f>B40</f>
        <v>43</v>
      </c>
      <c r="B129" s="43" t="s">
        <v>56</v>
      </c>
      <c r="C129" s="60">
        <f>(A129+6)/11.11</f>
        <v>4.4104410441044104</v>
      </c>
      <c r="D129" s="42" t="s">
        <v>2</v>
      </c>
      <c r="E129" s="42"/>
      <c r="F129" s="127" t="s">
        <v>10</v>
      </c>
      <c r="G129" s="41"/>
      <c r="H129" s="41">
        <v>7</v>
      </c>
      <c r="I129" s="42" t="s">
        <v>2</v>
      </c>
      <c r="J129" s="41"/>
      <c r="K129" s="41"/>
      <c r="L129"/>
      <c r="M129" s="6"/>
    </row>
    <row r="130" spans="1:13" s="9" customFormat="1" ht="11.25" customHeight="1" x14ac:dyDescent="0.2">
      <c r="A130" s="42">
        <f>B54</f>
        <v>43.5</v>
      </c>
      <c r="B130" s="43" t="s">
        <v>57</v>
      </c>
      <c r="C130" s="60">
        <f>(A130+6)/13.89</f>
        <v>3.5637149028077753</v>
      </c>
      <c r="D130" s="42" t="s">
        <v>2</v>
      </c>
      <c r="E130" s="42"/>
      <c r="F130" s="127" t="s">
        <v>10</v>
      </c>
      <c r="G130" s="41"/>
      <c r="H130" s="41">
        <v>7</v>
      </c>
      <c r="I130" s="42" t="s">
        <v>2</v>
      </c>
      <c r="J130" s="41"/>
      <c r="K130" s="41"/>
      <c r="L130"/>
      <c r="M130" s="6"/>
    </row>
    <row r="131" spans="1:13" s="9" customFormat="1" ht="11.25" customHeight="1" x14ac:dyDescent="0.2">
      <c r="A131" s="42">
        <f>B67</f>
        <v>45</v>
      </c>
      <c r="B131" s="43" t="s">
        <v>58</v>
      </c>
      <c r="C131" s="60">
        <f>(A131+6)/11.11</f>
        <v>4.5904590459045904</v>
      </c>
      <c r="D131" s="42" t="s">
        <v>2</v>
      </c>
      <c r="E131" s="42"/>
      <c r="F131" s="127" t="s">
        <v>10</v>
      </c>
      <c r="G131" s="41"/>
      <c r="H131" s="41">
        <v>7</v>
      </c>
      <c r="I131" s="42" t="s">
        <v>2</v>
      </c>
      <c r="J131" s="41"/>
      <c r="K131" s="41"/>
      <c r="L131"/>
      <c r="M131" s="6"/>
    </row>
    <row r="132" spans="1:13" s="9" customFormat="1" ht="11.25" customHeight="1" x14ac:dyDescent="0.2">
      <c r="A132" s="42">
        <f>B75</f>
        <v>29</v>
      </c>
      <c r="B132" s="43" t="s">
        <v>59</v>
      </c>
      <c r="C132" s="60">
        <f>(A132+6)/11.11</f>
        <v>3.1503150315031503</v>
      </c>
      <c r="D132" s="42" t="s">
        <v>2</v>
      </c>
      <c r="E132" s="42"/>
      <c r="F132" s="127" t="s">
        <v>10</v>
      </c>
      <c r="G132" s="41"/>
      <c r="H132" s="41">
        <v>7</v>
      </c>
      <c r="I132" s="42" t="s">
        <v>2</v>
      </c>
      <c r="J132" s="41"/>
      <c r="K132" s="41"/>
      <c r="L132"/>
      <c r="M132" s="6"/>
    </row>
    <row r="133" spans="1:13" s="9" customFormat="1" ht="11.25" customHeight="1" x14ac:dyDescent="0.2">
      <c r="A133" s="42">
        <f>B87</f>
        <v>45</v>
      </c>
      <c r="B133" s="43" t="s">
        <v>60</v>
      </c>
      <c r="C133" s="60">
        <f>(A133+6)/13.89</f>
        <v>3.6717062634989199</v>
      </c>
      <c r="D133" s="42" t="s">
        <v>2</v>
      </c>
      <c r="E133" s="42"/>
      <c r="F133" s="127" t="s">
        <v>10</v>
      </c>
      <c r="G133" s="41"/>
      <c r="H133" s="41">
        <v>7</v>
      </c>
      <c r="I133" s="42" t="s">
        <v>2</v>
      </c>
      <c r="J133" s="41"/>
      <c r="K133" s="41"/>
      <c r="L133"/>
      <c r="M133" s="6"/>
    </row>
    <row r="134" spans="1:13" s="9" customFormat="1" ht="11.25" customHeight="1" x14ac:dyDescent="0.2">
      <c r="A134" s="42">
        <f>B102</f>
        <v>39</v>
      </c>
      <c r="B134" s="43" t="s">
        <v>106</v>
      </c>
      <c r="C134" s="60">
        <f>(A134+6)/11.11</f>
        <v>4.0504050405040504</v>
      </c>
      <c r="D134" s="42" t="s">
        <v>2</v>
      </c>
      <c r="E134" s="42"/>
      <c r="F134" s="127" t="s">
        <v>10</v>
      </c>
      <c r="G134" s="41"/>
      <c r="H134" s="41">
        <v>7</v>
      </c>
      <c r="I134" s="42" t="s">
        <v>2</v>
      </c>
      <c r="J134" s="41"/>
      <c r="K134" s="41"/>
      <c r="L134"/>
      <c r="M134" s="6"/>
    </row>
    <row r="135" spans="1:13" s="9" customFormat="1" ht="11.25" customHeight="1" x14ac:dyDescent="0.2">
      <c r="A135" s="42">
        <f>B114</f>
        <v>44</v>
      </c>
      <c r="B135" s="43" t="s">
        <v>107</v>
      </c>
      <c r="C135" s="60">
        <f>(A135+6)/13.89</f>
        <v>3.599712023038157</v>
      </c>
      <c r="D135" s="42" t="s">
        <v>2</v>
      </c>
      <c r="E135" s="42"/>
      <c r="F135" s="127" t="s">
        <v>10</v>
      </c>
      <c r="G135" s="41"/>
      <c r="H135" s="41">
        <v>7</v>
      </c>
      <c r="I135" s="42" t="s">
        <v>2</v>
      </c>
      <c r="J135" s="41"/>
      <c r="K135" s="41"/>
      <c r="L135"/>
      <c r="M135" s="6"/>
    </row>
    <row r="136" spans="1:13" s="9" customFormat="1" ht="11.25" customHeight="1" x14ac:dyDescent="0.2">
      <c r="A136" s="44">
        <f>B42</f>
        <v>11.5</v>
      </c>
      <c r="B136" s="43" t="s">
        <v>192</v>
      </c>
      <c r="C136" s="60">
        <f>A136/1.4</f>
        <v>8.2142857142857153</v>
      </c>
      <c r="D136" s="42" t="s">
        <v>2</v>
      </c>
      <c r="E136" s="42"/>
      <c r="F136" s="128" t="s">
        <v>10</v>
      </c>
      <c r="G136" s="41"/>
      <c r="H136" s="129">
        <v>12</v>
      </c>
      <c r="I136" s="130" t="s">
        <v>2</v>
      </c>
      <c r="J136" s="41"/>
      <c r="K136" s="41"/>
      <c r="L136"/>
      <c r="M136" s="6"/>
    </row>
    <row r="137" spans="1:13" s="9" customFormat="1" ht="11.25" customHeight="1" x14ac:dyDescent="0.2">
      <c r="A137" s="44">
        <f>B122</f>
        <v>14</v>
      </c>
      <c r="B137" s="43" t="s">
        <v>193</v>
      </c>
      <c r="C137" s="60">
        <f>A137/1.4</f>
        <v>10</v>
      </c>
      <c r="D137" s="42" t="s">
        <v>2</v>
      </c>
      <c r="E137" s="42"/>
      <c r="F137" s="230" t="s">
        <v>10</v>
      </c>
      <c r="G137" s="41"/>
      <c r="H137" s="231">
        <v>14</v>
      </c>
      <c r="I137" s="233" t="s">
        <v>2</v>
      </c>
      <c r="J137" s="41"/>
      <c r="K137" s="41"/>
      <c r="L137"/>
      <c r="M137" s="6"/>
    </row>
    <row r="138" spans="1:13" s="9" customFormat="1" ht="11.25" customHeight="1" x14ac:dyDescent="0.2">
      <c r="A138" s="44">
        <f>B123</f>
        <v>15.5</v>
      </c>
      <c r="B138" s="43" t="s">
        <v>195</v>
      </c>
      <c r="C138" s="60">
        <f>A138/2.8</f>
        <v>5.5357142857142865</v>
      </c>
      <c r="D138" s="42" t="s">
        <v>2</v>
      </c>
      <c r="E138" s="42"/>
      <c r="F138" s="230"/>
      <c r="G138" s="41"/>
      <c r="H138" s="232"/>
      <c r="I138" s="233"/>
      <c r="J138" s="41"/>
      <c r="K138" s="41"/>
      <c r="L138"/>
      <c r="M138" s="6"/>
    </row>
    <row r="139" spans="1:13" s="9" customFormat="1" ht="11.25" customHeight="1" x14ac:dyDescent="0.2">
      <c r="A139" s="44">
        <f>B103</f>
        <v>14.5</v>
      </c>
      <c r="B139" s="43" t="s">
        <v>108</v>
      </c>
      <c r="C139" s="60">
        <f>A139/1.4</f>
        <v>10.357142857142858</v>
      </c>
      <c r="D139" s="42" t="s">
        <v>2</v>
      </c>
      <c r="E139" s="42"/>
      <c r="F139" s="230" t="s">
        <v>10</v>
      </c>
      <c r="G139" s="41"/>
      <c r="H139" s="231">
        <v>14</v>
      </c>
      <c r="I139" s="233" t="s">
        <v>2</v>
      </c>
      <c r="J139" s="41"/>
      <c r="K139" s="41"/>
      <c r="L139"/>
      <c r="M139" s="6"/>
    </row>
    <row r="140" spans="1:13" s="9" customFormat="1" ht="11.25" customHeight="1" x14ac:dyDescent="0.2">
      <c r="A140" s="44">
        <f>B104</f>
        <v>15.5</v>
      </c>
      <c r="B140" s="43" t="s">
        <v>194</v>
      </c>
      <c r="C140" s="60">
        <f>A140/2.8</f>
        <v>5.5357142857142865</v>
      </c>
      <c r="D140" s="42" t="s">
        <v>2</v>
      </c>
      <c r="E140" s="42"/>
      <c r="F140" s="230"/>
      <c r="G140" s="41"/>
      <c r="H140" s="232"/>
      <c r="I140" s="233"/>
      <c r="J140" s="41"/>
      <c r="K140" s="41"/>
      <c r="L140"/>
      <c r="M140" s="6"/>
    </row>
    <row r="141" spans="1:13" s="9" customFormat="1" ht="11.25" customHeight="1" x14ac:dyDescent="0.2">
      <c r="A141" s="44">
        <f>B124</f>
        <v>10.5</v>
      </c>
      <c r="B141" s="43" t="s">
        <v>109</v>
      </c>
      <c r="C141" s="60">
        <f>A141/1.4</f>
        <v>7.5000000000000009</v>
      </c>
      <c r="D141" s="42" t="s">
        <v>2</v>
      </c>
      <c r="E141" s="42"/>
      <c r="F141" s="128" t="s">
        <v>10</v>
      </c>
      <c r="G141" s="41"/>
      <c r="H141" s="129">
        <v>10</v>
      </c>
      <c r="I141" s="130" t="s">
        <v>2</v>
      </c>
      <c r="J141" s="41"/>
      <c r="K141" s="41"/>
      <c r="L141"/>
      <c r="M141" s="6"/>
    </row>
  </sheetData>
  <mergeCells count="93">
    <mergeCell ref="F137:F138"/>
    <mergeCell ref="H137:H138"/>
    <mergeCell ref="I137:I138"/>
    <mergeCell ref="F139:F140"/>
    <mergeCell ref="H139:H140"/>
    <mergeCell ref="I139:I140"/>
    <mergeCell ref="L122:L123"/>
    <mergeCell ref="M122:M123"/>
    <mergeCell ref="A46:A47"/>
    <mergeCell ref="L46:L47"/>
    <mergeCell ref="M46:M47"/>
    <mergeCell ref="L91:L92"/>
    <mergeCell ref="M91:M92"/>
    <mergeCell ref="L88:L89"/>
    <mergeCell ref="M88:M89"/>
    <mergeCell ref="L119:L120"/>
    <mergeCell ref="M119:M120"/>
    <mergeCell ref="A85:A86"/>
    <mergeCell ref="L85:L86"/>
    <mergeCell ref="M85:M86"/>
    <mergeCell ref="L76:L77"/>
    <mergeCell ref="M76:M77"/>
    <mergeCell ref="L69:L70"/>
    <mergeCell ref="M69:M70"/>
    <mergeCell ref="L71:L72"/>
    <mergeCell ref="M71:M72"/>
    <mergeCell ref="L78:L79"/>
    <mergeCell ref="M78:M79"/>
    <mergeCell ref="L65:L66"/>
    <mergeCell ref="M65:M66"/>
    <mergeCell ref="L67:L68"/>
    <mergeCell ref="M67:M68"/>
    <mergeCell ref="L55:L56"/>
    <mergeCell ref="M55:M56"/>
    <mergeCell ref="A63:A64"/>
    <mergeCell ref="L63:L64"/>
    <mergeCell ref="M63:M64"/>
    <mergeCell ref="L40:L41"/>
    <mergeCell ref="M40:M41"/>
    <mergeCell ref="A49:A50"/>
    <mergeCell ref="L49:L50"/>
    <mergeCell ref="M49:M50"/>
    <mergeCell ref="L52:L53"/>
    <mergeCell ref="M52:M53"/>
    <mergeCell ref="A37:A38"/>
    <mergeCell ref="L37:L38"/>
    <mergeCell ref="M37:M38"/>
    <mergeCell ref="L43:L44"/>
    <mergeCell ref="M43:M44"/>
    <mergeCell ref="L23:L25"/>
    <mergeCell ref="M23:M25"/>
    <mergeCell ref="L27:L28"/>
    <mergeCell ref="M27:M28"/>
    <mergeCell ref="A21:A22"/>
    <mergeCell ref="L21:L22"/>
    <mergeCell ref="M21:M22"/>
    <mergeCell ref="L100:L101"/>
    <mergeCell ref="M100:M101"/>
    <mergeCell ref="L103:L104"/>
    <mergeCell ref="M103:M104"/>
    <mergeCell ref="A1:M1"/>
    <mergeCell ref="A2:M2"/>
    <mergeCell ref="E14:E15"/>
    <mergeCell ref="A18:A19"/>
    <mergeCell ref="L18:L19"/>
    <mergeCell ref="M18:M19"/>
    <mergeCell ref="A82:A83"/>
    <mergeCell ref="L82:L83"/>
    <mergeCell ref="M82:M83"/>
    <mergeCell ref="L30:L31"/>
    <mergeCell ref="M30:M31"/>
    <mergeCell ref="A23:A25"/>
    <mergeCell ref="A94:A95"/>
    <mergeCell ref="L94:L95"/>
    <mergeCell ref="M94:M95"/>
    <mergeCell ref="A98:A99"/>
    <mergeCell ref="L98:L99"/>
    <mergeCell ref="M98:M99"/>
    <mergeCell ref="A117:A118"/>
    <mergeCell ref="L117:L118"/>
    <mergeCell ref="M117:M118"/>
    <mergeCell ref="A107:A109"/>
    <mergeCell ref="L107:L109"/>
    <mergeCell ref="M107:M109"/>
    <mergeCell ref="A110:A111"/>
    <mergeCell ref="L110:L111"/>
    <mergeCell ref="M110:M111"/>
    <mergeCell ref="A112:A113"/>
    <mergeCell ref="L112:L113"/>
    <mergeCell ref="M112:M113"/>
    <mergeCell ref="A115:A116"/>
    <mergeCell ref="L115:L116"/>
    <mergeCell ref="M115:M116"/>
  </mergeCells>
  <pageMargins left="0.78740157480314965" right="0.78740157480314965" top="0.59055118110236227" bottom="0.39370078740157483" header="0" footer="0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zoomScale="60" zoomScaleNormal="145" workbookViewId="0">
      <selection activeCell="E20" sqref="E20"/>
    </sheetView>
  </sheetViews>
  <sheetFormatPr defaultRowHeight="12.75" x14ac:dyDescent="0.2"/>
  <cols>
    <col min="3" max="3" width="3.85546875" customWidth="1"/>
    <col min="4" max="4" width="4.28515625" customWidth="1"/>
    <col min="5" max="5" width="12.5703125" customWidth="1"/>
    <col min="6" max="6" width="2.28515625" customWidth="1"/>
    <col min="7" max="7" width="6.28515625" bestFit="1" customWidth="1"/>
    <col min="8" max="8" width="2.7109375" customWidth="1"/>
    <col min="9" max="10" width="2.140625" customWidth="1"/>
    <col min="11" max="11" width="8.140625" customWidth="1"/>
    <col min="12" max="12" width="3.28515625" customWidth="1"/>
  </cols>
  <sheetData>
    <row r="1" spans="1:13" ht="18" x14ac:dyDescent="0.25">
      <c r="A1" s="217" t="s">
        <v>197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3" ht="15.75" customHeight="1" x14ac:dyDescent="0.2">
      <c r="A2" s="236" t="s">
        <v>209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3" ht="15.75" customHeight="1" x14ac:dyDescent="0.2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3" x14ac:dyDescent="0.2">
      <c r="A4" s="91"/>
    </row>
    <row r="5" spans="1:13" ht="3" customHeight="1" x14ac:dyDescent="0.2">
      <c r="A5" s="91"/>
    </row>
    <row r="6" spans="1:13" s="37" customFormat="1" x14ac:dyDescent="0.2">
      <c r="A6" s="37" t="s">
        <v>110</v>
      </c>
    </row>
    <row r="7" spans="1:13" s="37" customFormat="1" x14ac:dyDescent="0.2">
      <c r="A7" s="37" t="s">
        <v>210</v>
      </c>
    </row>
    <row r="8" spans="1:13" s="9" customFormat="1" x14ac:dyDescent="0.2">
      <c r="A8" s="37"/>
      <c r="C8" s="237"/>
      <c r="D8" s="92" t="s">
        <v>6</v>
      </c>
      <c r="J8" s="28"/>
    </row>
    <row r="9" spans="1:13" s="9" customFormat="1" x14ac:dyDescent="0.2">
      <c r="A9" s="37"/>
      <c r="C9" s="237"/>
      <c r="D9" s="37" t="s">
        <v>7</v>
      </c>
      <c r="J9" s="28"/>
    </row>
    <row r="10" spans="1:13" s="9" customFormat="1" ht="4.5" customHeight="1" x14ac:dyDescent="0.2">
      <c r="B10" s="93"/>
      <c r="D10" s="86"/>
      <c r="K10" s="28"/>
    </row>
    <row r="11" spans="1:13" ht="12.75" customHeight="1" x14ac:dyDescent="0.2">
      <c r="A11" s="94" t="s">
        <v>8</v>
      </c>
      <c r="B11" s="94" t="s">
        <v>111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8" customFormat="1" ht="3" customHeight="1" x14ac:dyDescent="0.2">
      <c r="A12" s="94"/>
      <c r="B12" s="94"/>
      <c r="D12" s="94"/>
      <c r="E12" s="95"/>
      <c r="G12" s="94"/>
      <c r="H12" s="94"/>
      <c r="I12" s="94"/>
      <c r="K12" s="94"/>
    </row>
    <row r="13" spans="1:13" ht="12.75" customHeight="1" x14ac:dyDescent="0.25">
      <c r="A13" s="94" t="s">
        <v>211</v>
      </c>
      <c r="B13" s="94">
        <v>30.5</v>
      </c>
      <c r="C13" s="8"/>
      <c r="D13" s="94" t="s">
        <v>114</v>
      </c>
      <c r="E13" s="95">
        <f>(B13)/11.11</f>
        <v>2.7452745274527453</v>
      </c>
      <c r="F13" s="8"/>
      <c r="G13" s="94" t="s">
        <v>115</v>
      </c>
      <c r="H13" s="94">
        <f>FLOOR(E13,1)</f>
        <v>2</v>
      </c>
      <c r="I13" s="94" t="s">
        <v>2</v>
      </c>
      <c r="J13" s="8"/>
      <c r="K13" s="201" t="s">
        <v>14</v>
      </c>
      <c r="L13" s="202">
        <f>MIN(H13)</f>
        <v>2</v>
      </c>
      <c r="M13" s="8"/>
    </row>
    <row r="14" spans="1:13" s="8" customFormat="1" ht="3" customHeight="1" x14ac:dyDescent="0.2">
      <c r="A14" s="94"/>
      <c r="B14" s="94"/>
      <c r="D14" s="94"/>
      <c r="E14" s="95"/>
      <c r="G14" s="94"/>
      <c r="H14" s="94"/>
      <c r="I14" s="94"/>
      <c r="K14" s="94"/>
    </row>
    <row r="15" spans="1:13" ht="12.75" customHeight="1" x14ac:dyDescent="0.25">
      <c r="A15" s="94" t="s">
        <v>231</v>
      </c>
      <c r="B15" s="94">
        <v>24.5</v>
      </c>
      <c r="C15" s="8"/>
      <c r="D15" s="94" t="s">
        <v>114</v>
      </c>
      <c r="E15" s="95">
        <f>(B15)/11.11</f>
        <v>2.2052205220522052</v>
      </c>
      <c r="F15" s="8"/>
      <c r="G15" s="94" t="s">
        <v>115</v>
      </c>
      <c r="H15" s="94">
        <f t="shared" ref="H15:H18" si="0">FLOOR(E15,1)</f>
        <v>2</v>
      </c>
      <c r="I15" s="94" t="s">
        <v>2</v>
      </c>
      <c r="J15" s="8"/>
      <c r="K15" s="201" t="s">
        <v>14</v>
      </c>
      <c r="L15" s="202">
        <f>MIN(H15)</f>
        <v>2</v>
      </c>
      <c r="M15" s="8"/>
    </row>
    <row r="16" spans="1:13" s="8" customFormat="1" ht="3" customHeight="1" x14ac:dyDescent="0.2">
      <c r="A16" s="94"/>
      <c r="B16" s="94"/>
      <c r="D16" s="94"/>
      <c r="E16" s="95"/>
      <c r="G16" s="94"/>
      <c r="H16" s="94"/>
      <c r="I16" s="94"/>
      <c r="K16" s="94"/>
    </row>
    <row r="17" spans="1:13" ht="12.75" customHeight="1" x14ac:dyDescent="0.25">
      <c r="A17" s="94" t="s">
        <v>232</v>
      </c>
      <c r="B17" s="94">
        <v>24.5</v>
      </c>
      <c r="C17" s="8"/>
      <c r="D17" s="94" t="s">
        <v>114</v>
      </c>
      <c r="E17" s="95">
        <f>(B17)/11.11</f>
        <v>2.2052205220522052</v>
      </c>
      <c r="F17" s="8"/>
      <c r="G17" s="94" t="s">
        <v>115</v>
      </c>
      <c r="H17" s="94">
        <f t="shared" si="0"/>
        <v>2</v>
      </c>
      <c r="I17" s="94" t="s">
        <v>2</v>
      </c>
      <c r="J17" s="8"/>
      <c r="K17" s="234" t="s">
        <v>14</v>
      </c>
      <c r="L17" s="235">
        <f>MIN(H17,H18)</f>
        <v>1</v>
      </c>
      <c r="M17" s="8"/>
    </row>
    <row r="18" spans="1:13" ht="12.75" customHeight="1" x14ac:dyDescent="0.25">
      <c r="A18" s="94" t="s">
        <v>236</v>
      </c>
      <c r="B18" s="94">
        <v>22</v>
      </c>
      <c r="C18" s="8"/>
      <c r="D18" s="94" t="s">
        <v>114</v>
      </c>
      <c r="E18" s="95">
        <f t="shared" ref="E18:E23" si="1">(B18)/11.11</f>
        <v>1.9801980198019804</v>
      </c>
      <c r="F18" s="8"/>
      <c r="G18" s="94" t="s">
        <v>115</v>
      </c>
      <c r="H18" s="94">
        <f t="shared" si="0"/>
        <v>1</v>
      </c>
      <c r="I18" s="94" t="s">
        <v>2</v>
      </c>
      <c r="J18" s="8"/>
      <c r="K18" s="234"/>
      <c r="L18" s="235"/>
      <c r="M18" s="8"/>
    </row>
    <row r="19" spans="1:13" s="8" customFormat="1" ht="3" customHeight="1" x14ac:dyDescent="0.2">
      <c r="A19" s="94"/>
      <c r="B19" s="94"/>
      <c r="D19" s="94"/>
      <c r="E19" s="95"/>
      <c r="G19" s="94"/>
      <c r="H19" s="94"/>
      <c r="I19" s="94"/>
      <c r="K19" s="94"/>
    </row>
    <row r="20" spans="1:13" ht="12.75" customHeight="1" x14ac:dyDescent="0.25">
      <c r="A20" s="94" t="s">
        <v>233</v>
      </c>
      <c r="B20" s="94">
        <v>36.5</v>
      </c>
      <c r="C20" s="8"/>
      <c r="D20" s="94" t="s">
        <v>114</v>
      </c>
      <c r="E20" s="95">
        <f>(B20)/11.11</f>
        <v>3.2853285328532853</v>
      </c>
      <c r="F20" s="8"/>
      <c r="G20" s="94" t="s">
        <v>115</v>
      </c>
      <c r="H20" s="94">
        <f t="shared" ref="H20" si="2">FLOOR(E20,1)</f>
        <v>3</v>
      </c>
      <c r="I20" s="94" t="s">
        <v>2</v>
      </c>
      <c r="J20" s="8"/>
      <c r="K20" s="201" t="s">
        <v>14</v>
      </c>
      <c r="L20" s="202">
        <f>MIN(H20)</f>
        <v>3</v>
      </c>
      <c r="M20" s="8"/>
    </row>
    <row r="21" spans="1:13" s="8" customFormat="1" ht="3" customHeight="1" x14ac:dyDescent="0.2">
      <c r="A21" s="94"/>
      <c r="B21" s="94"/>
      <c r="D21" s="94"/>
      <c r="E21" s="95"/>
      <c r="G21" s="94"/>
      <c r="H21" s="94"/>
      <c r="I21" s="94"/>
      <c r="K21" s="94"/>
    </row>
    <row r="22" spans="1:13" ht="12.75" customHeight="1" x14ac:dyDescent="0.25">
      <c r="A22" s="94" t="s">
        <v>234</v>
      </c>
      <c r="B22" s="94">
        <v>26</v>
      </c>
      <c r="C22" s="8"/>
      <c r="D22" s="94" t="s">
        <v>114</v>
      </c>
      <c r="E22" s="95">
        <f t="shared" si="1"/>
        <v>2.3402340234023402</v>
      </c>
      <c r="F22" s="8"/>
      <c r="G22" s="94" t="s">
        <v>115</v>
      </c>
      <c r="H22" s="94">
        <f t="shared" ref="H22:H23" si="3">FLOOR(E22,1)</f>
        <v>2</v>
      </c>
      <c r="I22" s="94" t="s">
        <v>2</v>
      </c>
      <c r="J22" s="8"/>
      <c r="K22" s="234" t="s">
        <v>14</v>
      </c>
      <c r="L22" s="235">
        <f>MIN(H22,H23)</f>
        <v>2</v>
      </c>
      <c r="M22" s="8"/>
    </row>
    <row r="23" spans="1:13" ht="12.75" customHeight="1" x14ac:dyDescent="0.25">
      <c r="A23" s="94" t="s">
        <v>235</v>
      </c>
      <c r="B23" s="94">
        <v>23</v>
      </c>
      <c r="C23" s="8"/>
      <c r="D23" s="94" t="s">
        <v>114</v>
      </c>
      <c r="E23" s="95">
        <f t="shared" si="1"/>
        <v>2.0702070207020702</v>
      </c>
      <c r="F23" s="8"/>
      <c r="G23" s="94" t="s">
        <v>115</v>
      </c>
      <c r="H23" s="94">
        <f t="shared" si="3"/>
        <v>2</v>
      </c>
      <c r="I23" s="94" t="s">
        <v>2</v>
      </c>
      <c r="J23" s="8"/>
      <c r="K23" s="234"/>
      <c r="L23" s="235"/>
      <c r="M23" s="8"/>
    </row>
    <row r="24" spans="1:13" s="8" customForma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</row>
  </sheetData>
  <mergeCells count="7">
    <mergeCell ref="K17:K18"/>
    <mergeCell ref="L17:L18"/>
    <mergeCell ref="K22:K23"/>
    <mergeCell ref="L22:L23"/>
    <mergeCell ref="A1:M1"/>
    <mergeCell ref="A2:M3"/>
    <mergeCell ref="C8:C9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zoomScale="130" zoomScaleNormal="130" zoomScaleSheetLayoutView="130" workbookViewId="0">
      <selection activeCell="P7" sqref="P7"/>
    </sheetView>
  </sheetViews>
  <sheetFormatPr defaultRowHeight="12.75" x14ac:dyDescent="0.2"/>
  <cols>
    <col min="1" max="1" width="4.28515625" customWidth="1"/>
    <col min="2" max="19" width="5.28515625" customWidth="1"/>
    <col min="20" max="20" width="2.7109375" customWidth="1"/>
    <col min="21" max="21" width="3.7109375" customWidth="1"/>
    <col min="22" max="22" width="7.28515625" customWidth="1"/>
  </cols>
  <sheetData>
    <row r="1" spans="1:22" ht="18" x14ac:dyDescent="0.25">
      <c r="A1" s="217" t="s">
        <v>197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131"/>
      <c r="R1" s="131"/>
      <c r="S1" s="132"/>
      <c r="T1" s="132"/>
      <c r="U1" s="132"/>
      <c r="V1" s="132"/>
    </row>
    <row r="2" spans="1:22" x14ac:dyDescent="0.2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2"/>
      <c r="V2" s="132"/>
    </row>
    <row r="3" spans="1:22" ht="18" x14ac:dyDescent="0.25">
      <c r="H3" s="111" t="s">
        <v>1</v>
      </c>
      <c r="I3" s="111"/>
      <c r="J3" s="111"/>
      <c r="K3" s="111"/>
      <c r="P3" s="6"/>
    </row>
    <row r="4" spans="1:22" ht="21" x14ac:dyDescent="0.25">
      <c r="A4" s="217" t="s">
        <v>212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71"/>
      <c r="R4" s="271"/>
    </row>
    <row r="5" spans="1:22" ht="18.75" thickBot="1" x14ac:dyDescent="0.3">
      <c r="B5" s="133"/>
      <c r="R5" s="6"/>
    </row>
    <row r="6" spans="1:22" ht="16.5" thickBot="1" x14ac:dyDescent="0.3">
      <c r="B6" s="134"/>
      <c r="C6" s="17" t="s">
        <v>47</v>
      </c>
      <c r="D6" s="18" t="s">
        <v>48</v>
      </c>
      <c r="E6" s="19" t="s">
        <v>49</v>
      </c>
      <c r="F6" s="19" t="s">
        <v>50</v>
      </c>
      <c r="G6" s="14" t="s">
        <v>51</v>
      </c>
      <c r="H6" s="14" t="s">
        <v>52</v>
      </c>
      <c r="I6" s="14" t="s">
        <v>112</v>
      </c>
      <c r="J6" s="14" t="s">
        <v>113</v>
      </c>
      <c r="K6" s="14" t="s">
        <v>76</v>
      </c>
      <c r="L6" s="14" t="s">
        <v>131</v>
      </c>
      <c r="M6" s="14" t="s">
        <v>132</v>
      </c>
      <c r="N6" s="74" t="s">
        <v>133</v>
      </c>
      <c r="Q6" s="2"/>
      <c r="R6" s="6"/>
    </row>
    <row r="7" spans="1:22" ht="15.75" x14ac:dyDescent="0.25">
      <c r="B7" s="20" t="s">
        <v>47</v>
      </c>
      <c r="C7" s="96"/>
      <c r="D7" s="97"/>
      <c r="E7" s="97" t="s">
        <v>0</v>
      </c>
      <c r="F7" s="97" t="s">
        <v>0</v>
      </c>
      <c r="G7" s="97"/>
      <c r="H7" s="97"/>
      <c r="I7" s="97" t="s">
        <v>0</v>
      </c>
      <c r="J7" s="97" t="s">
        <v>0</v>
      </c>
      <c r="K7" s="97" t="s">
        <v>0</v>
      </c>
      <c r="L7" s="97"/>
      <c r="M7" s="97" t="s">
        <v>0</v>
      </c>
      <c r="N7" s="98"/>
      <c r="Q7" s="2"/>
      <c r="R7" s="112"/>
      <c r="S7" s="112"/>
      <c r="T7" s="112"/>
      <c r="U7" s="112"/>
    </row>
    <row r="8" spans="1:22" s="37" customFormat="1" ht="16.5" customHeight="1" x14ac:dyDescent="0.25">
      <c r="B8" s="22" t="s">
        <v>48</v>
      </c>
      <c r="C8" s="99"/>
      <c r="D8" s="100"/>
      <c r="E8" s="100" t="s">
        <v>0</v>
      </c>
      <c r="F8" s="100" t="s">
        <v>0</v>
      </c>
      <c r="G8" s="100" t="s">
        <v>0</v>
      </c>
      <c r="H8" s="100" t="s">
        <v>0</v>
      </c>
      <c r="I8" s="100"/>
      <c r="J8" s="100" t="s">
        <v>0</v>
      </c>
      <c r="K8" s="100" t="s">
        <v>0</v>
      </c>
      <c r="L8" s="100" t="s">
        <v>0</v>
      </c>
      <c r="M8" s="100"/>
      <c r="N8" s="101"/>
      <c r="Q8" s="2"/>
      <c r="R8" s="112"/>
      <c r="S8" s="112"/>
      <c r="T8" s="112"/>
      <c r="U8" s="112"/>
      <c r="V8"/>
    </row>
    <row r="9" spans="1:22" s="37" customFormat="1" ht="16.5" customHeight="1" x14ac:dyDescent="0.25">
      <c r="B9" s="22" t="s">
        <v>49</v>
      </c>
      <c r="C9" s="99" t="s">
        <v>0</v>
      </c>
      <c r="D9" s="100" t="s">
        <v>0</v>
      </c>
      <c r="E9" s="100"/>
      <c r="F9" s="100"/>
      <c r="G9" s="100"/>
      <c r="H9" s="100" t="s">
        <v>0</v>
      </c>
      <c r="I9" s="100" t="s">
        <v>0</v>
      </c>
      <c r="J9" s="100"/>
      <c r="K9" s="100"/>
      <c r="L9" s="100" t="s">
        <v>0</v>
      </c>
      <c r="M9" s="100"/>
      <c r="N9" s="101" t="s">
        <v>0</v>
      </c>
      <c r="Q9" s="2"/>
      <c r="R9" s="112"/>
      <c r="S9" s="112"/>
      <c r="T9" s="112"/>
      <c r="U9" s="112"/>
      <c r="V9"/>
    </row>
    <row r="10" spans="1:22" s="37" customFormat="1" ht="16.5" customHeight="1" x14ac:dyDescent="0.25">
      <c r="B10" s="22" t="s">
        <v>50</v>
      </c>
      <c r="C10" s="99" t="s">
        <v>0</v>
      </c>
      <c r="D10" s="100" t="s">
        <v>0</v>
      </c>
      <c r="E10" s="100"/>
      <c r="F10" s="100"/>
      <c r="G10" s="100"/>
      <c r="H10" s="100" t="s">
        <v>0</v>
      </c>
      <c r="I10" s="100" t="s">
        <v>0</v>
      </c>
      <c r="J10" s="100" t="s">
        <v>0</v>
      </c>
      <c r="K10" s="100"/>
      <c r="L10" s="100" t="s">
        <v>0</v>
      </c>
      <c r="M10" s="100" t="s">
        <v>0</v>
      </c>
      <c r="N10" s="101"/>
      <c r="Q10" s="2"/>
      <c r="R10" s="112"/>
      <c r="S10" s="112"/>
      <c r="T10" s="112"/>
      <c r="U10" s="112"/>
      <c r="V10"/>
    </row>
    <row r="11" spans="1:22" s="37" customFormat="1" ht="16.5" customHeight="1" x14ac:dyDescent="0.2">
      <c r="B11" s="21" t="s">
        <v>51</v>
      </c>
      <c r="C11" s="99"/>
      <c r="D11" s="100" t="s">
        <v>0</v>
      </c>
      <c r="E11" s="100"/>
      <c r="F11" s="100"/>
      <c r="G11" s="100"/>
      <c r="H11" s="100"/>
      <c r="I11" s="100"/>
      <c r="J11" s="100" t="s">
        <v>0</v>
      </c>
      <c r="K11" s="100"/>
      <c r="L11" s="100"/>
      <c r="M11" s="100" t="s">
        <v>0</v>
      </c>
      <c r="N11" s="101"/>
      <c r="Q11" s="2"/>
      <c r="R11"/>
      <c r="S11"/>
      <c r="T11"/>
      <c r="U11"/>
      <c r="V11"/>
    </row>
    <row r="12" spans="1:22" s="37" customFormat="1" ht="16.5" customHeight="1" x14ac:dyDescent="0.2">
      <c r="B12" s="21" t="s">
        <v>52</v>
      </c>
      <c r="C12" s="99"/>
      <c r="D12" s="100" t="s">
        <v>0</v>
      </c>
      <c r="E12" s="100" t="s">
        <v>0</v>
      </c>
      <c r="F12" s="100" t="s">
        <v>0</v>
      </c>
      <c r="G12" s="100"/>
      <c r="H12" s="100"/>
      <c r="I12" s="100"/>
      <c r="J12" s="100" t="s">
        <v>0</v>
      </c>
      <c r="K12" s="100" t="s">
        <v>0</v>
      </c>
      <c r="L12" s="100"/>
      <c r="M12" s="100" t="s">
        <v>0</v>
      </c>
      <c r="N12" s="101"/>
      <c r="Q12" s="2"/>
      <c r="R12"/>
      <c r="S12"/>
      <c r="T12"/>
      <c r="U12"/>
      <c r="V12"/>
    </row>
    <row r="13" spans="1:22" s="37" customFormat="1" ht="16.5" customHeight="1" x14ac:dyDescent="0.2">
      <c r="B13" s="21" t="s">
        <v>112</v>
      </c>
      <c r="C13" s="99" t="s">
        <v>0</v>
      </c>
      <c r="D13" s="100"/>
      <c r="E13" s="100" t="s">
        <v>0</v>
      </c>
      <c r="F13" s="100" t="s">
        <v>0</v>
      </c>
      <c r="G13" s="100"/>
      <c r="H13" s="100"/>
      <c r="I13" s="100"/>
      <c r="J13" s="100" t="s">
        <v>0</v>
      </c>
      <c r="K13" s="100"/>
      <c r="L13" s="100"/>
      <c r="M13" s="100" t="s">
        <v>0</v>
      </c>
      <c r="N13" s="101" t="s">
        <v>0</v>
      </c>
      <c r="Q13" s="2"/>
      <c r="R13"/>
      <c r="S13"/>
      <c r="T13"/>
      <c r="U13"/>
      <c r="V13"/>
    </row>
    <row r="14" spans="1:22" s="37" customFormat="1" ht="16.5" customHeight="1" x14ac:dyDescent="0.2">
      <c r="B14" s="21" t="s">
        <v>113</v>
      </c>
      <c r="C14" s="99" t="s">
        <v>0</v>
      </c>
      <c r="D14" s="100" t="s">
        <v>0</v>
      </c>
      <c r="E14" s="100"/>
      <c r="F14" s="100" t="s">
        <v>0</v>
      </c>
      <c r="G14" s="100" t="s">
        <v>0</v>
      </c>
      <c r="H14" s="100" t="s">
        <v>0</v>
      </c>
      <c r="I14" s="100" t="s">
        <v>0</v>
      </c>
      <c r="J14" s="100"/>
      <c r="K14" s="100"/>
      <c r="L14" s="100" t="s">
        <v>0</v>
      </c>
      <c r="M14" s="100"/>
      <c r="N14" s="101" t="s">
        <v>0</v>
      </c>
      <c r="Q14" s="2"/>
      <c r="R14"/>
      <c r="S14"/>
      <c r="T14"/>
      <c r="U14"/>
      <c r="V14"/>
    </row>
    <row r="15" spans="1:22" s="37" customFormat="1" ht="16.5" customHeight="1" x14ac:dyDescent="0.2">
      <c r="B15" s="21" t="s">
        <v>76</v>
      </c>
      <c r="C15" s="99" t="s">
        <v>0</v>
      </c>
      <c r="D15" s="100" t="s">
        <v>0</v>
      </c>
      <c r="E15" s="100"/>
      <c r="F15" s="100"/>
      <c r="G15" s="100"/>
      <c r="H15" s="100" t="s">
        <v>0</v>
      </c>
      <c r="I15" s="100"/>
      <c r="J15" s="100"/>
      <c r="K15" s="100"/>
      <c r="L15" s="100"/>
      <c r="M15" s="100"/>
      <c r="N15" s="101"/>
      <c r="Q15"/>
      <c r="R15"/>
      <c r="S15"/>
      <c r="T15"/>
      <c r="U15"/>
      <c r="V15"/>
    </row>
    <row r="16" spans="1:22" s="37" customFormat="1" ht="16.5" customHeight="1" x14ac:dyDescent="0.2">
      <c r="B16" s="21" t="s">
        <v>131</v>
      </c>
      <c r="C16" s="99"/>
      <c r="D16" s="100" t="s">
        <v>0</v>
      </c>
      <c r="E16" s="100" t="s">
        <v>0</v>
      </c>
      <c r="F16" s="100" t="s">
        <v>0</v>
      </c>
      <c r="G16" s="100"/>
      <c r="H16" s="100"/>
      <c r="I16" s="100"/>
      <c r="J16" s="100" t="s">
        <v>0</v>
      </c>
      <c r="K16" s="100"/>
      <c r="L16" s="100"/>
      <c r="M16" s="100"/>
      <c r="N16" s="101"/>
      <c r="Q16"/>
      <c r="R16"/>
      <c r="S16"/>
      <c r="T16"/>
      <c r="U16"/>
      <c r="V16"/>
    </row>
    <row r="17" spans="1:22" s="37" customFormat="1" ht="16.5" customHeight="1" x14ac:dyDescent="0.2">
      <c r="B17" s="21" t="s">
        <v>132</v>
      </c>
      <c r="C17" s="99" t="s">
        <v>0</v>
      </c>
      <c r="D17" s="100"/>
      <c r="E17" s="100"/>
      <c r="F17" s="100" t="s">
        <v>0</v>
      </c>
      <c r="G17" s="100" t="s">
        <v>0</v>
      </c>
      <c r="H17" s="100" t="s">
        <v>0</v>
      </c>
      <c r="I17" s="100" t="s">
        <v>0</v>
      </c>
      <c r="J17" s="110"/>
      <c r="K17" s="100"/>
      <c r="L17" s="100"/>
      <c r="M17" s="100"/>
      <c r="N17" s="101"/>
      <c r="Q17"/>
      <c r="R17"/>
      <c r="S17"/>
      <c r="T17"/>
      <c r="U17"/>
      <c r="V17"/>
    </row>
    <row r="18" spans="1:22" s="37" customFormat="1" ht="16.5" customHeight="1" thickBot="1" x14ac:dyDescent="0.25">
      <c r="B18" s="75" t="s">
        <v>133</v>
      </c>
      <c r="C18" s="102"/>
      <c r="D18" s="103"/>
      <c r="E18" s="103" t="s">
        <v>0</v>
      </c>
      <c r="F18" s="103"/>
      <c r="G18" s="103"/>
      <c r="H18" s="103"/>
      <c r="I18" s="103" t="s">
        <v>0</v>
      </c>
      <c r="J18" s="103" t="s">
        <v>0</v>
      </c>
      <c r="K18" s="103"/>
      <c r="L18" s="103"/>
      <c r="M18" s="103"/>
      <c r="N18" s="104"/>
      <c r="Q18"/>
      <c r="R18"/>
      <c r="S18"/>
      <c r="T18"/>
      <c r="U18"/>
      <c r="V18"/>
    </row>
    <row r="19" spans="1:22" s="37" customFormat="1" ht="16.5" customHeight="1" x14ac:dyDescent="0.25">
      <c r="A19"/>
      <c r="B19" s="133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s="37" customFormat="1" ht="16.5" customHeight="1" x14ac:dyDescent="0.2">
      <c r="A20"/>
      <c r="B20" s="138" t="s">
        <v>213</v>
      </c>
      <c r="C20"/>
      <c r="D20"/>
      <c r="E20"/>
      <c r="F20"/>
      <c r="G20"/>
      <c r="H20"/>
      <c r="I20"/>
      <c r="J20"/>
      <c r="L20"/>
      <c r="M20" s="138"/>
      <c r="N20"/>
      <c r="O20"/>
      <c r="P20"/>
      <c r="Q20"/>
      <c r="R20"/>
      <c r="S20"/>
      <c r="T20"/>
      <c r="U20"/>
      <c r="V20"/>
    </row>
    <row r="21" spans="1:22" s="37" customFormat="1" ht="16.5" customHeight="1" x14ac:dyDescent="0.2">
      <c r="A21"/>
      <c r="B21" s="138" t="s">
        <v>227</v>
      </c>
      <c r="C21"/>
      <c r="D21"/>
      <c r="E21"/>
      <c r="F21"/>
      <c r="I21"/>
      <c r="J21"/>
      <c r="L21"/>
      <c r="M21" s="138"/>
      <c r="N21"/>
      <c r="O21"/>
      <c r="P21"/>
      <c r="Q21"/>
      <c r="R21"/>
      <c r="S21"/>
      <c r="T21"/>
      <c r="U21"/>
      <c r="V21"/>
    </row>
    <row r="22" spans="1:22" s="37" customFormat="1" ht="16.5" customHeight="1" x14ac:dyDescent="0.2">
      <c r="A22"/>
      <c r="B22" s="138" t="s">
        <v>228</v>
      </c>
      <c r="C22"/>
      <c r="D22"/>
      <c r="E22"/>
      <c r="F22"/>
      <c r="G22"/>
      <c r="H22"/>
      <c r="I22"/>
      <c r="J22"/>
      <c r="L22"/>
      <c r="M22" s="138"/>
      <c r="N22"/>
      <c r="O22"/>
      <c r="P22"/>
      <c r="Q22"/>
      <c r="R22"/>
      <c r="S22"/>
      <c r="T22"/>
      <c r="U22"/>
      <c r="V22"/>
    </row>
    <row r="23" spans="1:22" s="37" customFormat="1" ht="16.5" customHeight="1" x14ac:dyDescent="0.2">
      <c r="A23"/>
      <c r="B23" s="138" t="s">
        <v>229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s="37" customFormat="1" ht="16.5" customHeight="1" x14ac:dyDescent="0.2">
      <c r="B24" s="138" t="s">
        <v>230</v>
      </c>
      <c r="U24"/>
      <c r="V24"/>
    </row>
    <row r="25" spans="1:22" s="37" customFormat="1" ht="16.5" customHeight="1" x14ac:dyDescent="0.2">
      <c r="B25" s="138"/>
      <c r="U25"/>
      <c r="V25"/>
    </row>
    <row r="26" spans="1:22" s="37" customFormat="1" ht="16.5" customHeight="1" thickBot="1" x14ac:dyDescent="0.25">
      <c r="K26"/>
      <c r="L26"/>
      <c r="M26"/>
      <c r="N26"/>
    </row>
    <row r="27" spans="1:22" s="37" customFormat="1" ht="16.5" customHeight="1" thickBot="1" x14ac:dyDescent="0.3">
      <c r="B27" s="134"/>
      <c r="C27" s="17" t="s">
        <v>47</v>
      </c>
      <c r="D27" s="18" t="s">
        <v>48</v>
      </c>
      <c r="E27" s="14" t="s">
        <v>49</v>
      </c>
      <c r="F27" s="14" t="s">
        <v>50</v>
      </c>
      <c r="G27" s="14" t="s">
        <v>51</v>
      </c>
      <c r="H27" s="14" t="s">
        <v>52</v>
      </c>
      <c r="I27" s="14" t="s">
        <v>112</v>
      </c>
      <c r="J27" s="14" t="s">
        <v>113</v>
      </c>
      <c r="K27" s="14" t="s">
        <v>76</v>
      </c>
      <c r="L27" s="14" t="s">
        <v>131</v>
      </c>
      <c r="M27" s="14" t="s">
        <v>132</v>
      </c>
      <c r="N27" s="74" t="s">
        <v>133</v>
      </c>
    </row>
    <row r="28" spans="1:22" s="37" customFormat="1" ht="16.5" customHeight="1" x14ac:dyDescent="0.25">
      <c r="B28" s="209" t="s">
        <v>47</v>
      </c>
      <c r="C28" s="139"/>
      <c r="D28" s="107"/>
      <c r="E28" s="140">
        <f>'3 '!M18</f>
        <v>3</v>
      </c>
      <c r="F28" s="140">
        <f>'3 '!M20</f>
        <v>3</v>
      </c>
      <c r="G28" s="140"/>
      <c r="H28" s="140"/>
      <c r="I28" s="140">
        <f>'3 '!M21</f>
        <v>3</v>
      </c>
      <c r="J28" s="140">
        <f>'3 '!M23</f>
        <v>4</v>
      </c>
      <c r="K28" s="140">
        <f>'3 '!M26</f>
        <v>5</v>
      </c>
      <c r="L28" s="140"/>
      <c r="M28" s="140">
        <f>'3 '!M27</f>
        <v>7</v>
      </c>
      <c r="N28" s="141"/>
      <c r="Q28"/>
      <c r="R28"/>
      <c r="S28"/>
      <c r="T28"/>
      <c r="U28"/>
      <c r="V28"/>
    </row>
    <row r="29" spans="1:22" s="37" customFormat="1" ht="16.5" customHeight="1" x14ac:dyDescent="0.25">
      <c r="B29" s="210" t="s">
        <v>48</v>
      </c>
      <c r="C29" s="142"/>
      <c r="D29" s="40"/>
      <c r="E29" s="143">
        <f>'3 '!M33</f>
        <v>4</v>
      </c>
      <c r="F29" s="143">
        <f>'3 '!M34</f>
        <v>4</v>
      </c>
      <c r="G29" s="143">
        <f>'3 '!M35</f>
        <v>5</v>
      </c>
      <c r="H29" s="143">
        <f>'3 '!M36</f>
        <v>4</v>
      </c>
      <c r="I29" s="40"/>
      <c r="J29" s="143">
        <f>'3 '!M37</f>
        <v>4</v>
      </c>
      <c r="K29" s="143">
        <f>'3 '!M39</f>
        <v>5</v>
      </c>
      <c r="L29" s="143">
        <f>'3 '!M40</f>
        <v>8</v>
      </c>
      <c r="M29" s="40"/>
      <c r="N29" s="144"/>
      <c r="Q29"/>
      <c r="R29"/>
      <c r="S29"/>
      <c r="T29"/>
      <c r="U29"/>
      <c r="V29"/>
    </row>
    <row r="30" spans="1:22" s="37" customFormat="1" ht="16.5" customHeight="1" x14ac:dyDescent="0.25">
      <c r="B30" s="210" t="s">
        <v>49</v>
      </c>
      <c r="C30" s="142">
        <f>'3 '!M46</f>
        <v>4</v>
      </c>
      <c r="D30" s="143">
        <f>'3 '!M48</f>
        <v>3</v>
      </c>
      <c r="E30" s="40"/>
      <c r="F30" s="143"/>
      <c r="G30" s="143"/>
      <c r="H30" s="143">
        <f>'3 '!M49</f>
        <v>3</v>
      </c>
      <c r="I30" s="143">
        <f>'3 '!M51</f>
        <v>3</v>
      </c>
      <c r="J30" s="143"/>
      <c r="K30" s="40"/>
      <c r="L30" s="143">
        <f>'3 '!M52</f>
        <v>5</v>
      </c>
      <c r="M30" s="143"/>
      <c r="N30" s="144">
        <f>'3 '!M54</f>
        <v>7</v>
      </c>
      <c r="Q30"/>
      <c r="R30"/>
      <c r="S30"/>
      <c r="T30"/>
      <c r="U30"/>
      <c r="V30"/>
    </row>
    <row r="31" spans="1:22" s="37" customFormat="1" ht="16.5" customHeight="1" x14ac:dyDescent="0.25">
      <c r="B31" s="210" t="s">
        <v>50</v>
      </c>
      <c r="C31" s="142">
        <f>'3 '!M59</f>
        <v>4</v>
      </c>
      <c r="D31" s="143">
        <f>'3 '!M60</f>
        <v>3</v>
      </c>
      <c r="E31" s="143"/>
      <c r="F31" s="143"/>
      <c r="G31" s="143"/>
      <c r="H31" s="143">
        <f>'3 '!M61</f>
        <v>4</v>
      </c>
      <c r="I31" s="143">
        <f>'3 '!M62</f>
        <v>4</v>
      </c>
      <c r="J31" s="143">
        <f>'3 '!M63</f>
        <v>5</v>
      </c>
      <c r="K31" s="143"/>
      <c r="L31" s="143">
        <f>'3 '!M65</f>
        <v>5</v>
      </c>
      <c r="M31" s="143">
        <f>'3 '!M67</f>
        <v>8</v>
      </c>
      <c r="N31" s="144"/>
      <c r="Q31"/>
      <c r="R31"/>
      <c r="S31"/>
      <c r="T31"/>
      <c r="U31"/>
      <c r="V31"/>
    </row>
    <row r="32" spans="1:22" s="37" customFormat="1" ht="16.5" customHeight="1" x14ac:dyDescent="0.25">
      <c r="B32" s="211" t="s">
        <v>51</v>
      </c>
      <c r="C32" s="142"/>
      <c r="D32" s="143">
        <f>'3 '!M74</f>
        <v>2</v>
      </c>
      <c r="E32" s="143"/>
      <c r="F32" s="143"/>
      <c r="G32" s="143"/>
      <c r="H32" s="143"/>
      <c r="I32" s="143"/>
      <c r="J32" s="143">
        <f>'3 '!M75</f>
        <v>3</v>
      </c>
      <c r="K32" s="143"/>
      <c r="L32" s="143"/>
      <c r="M32" s="143">
        <f>'3 '!M76</f>
        <v>5</v>
      </c>
      <c r="N32" s="144"/>
      <c r="Q32"/>
      <c r="R32"/>
      <c r="S32"/>
      <c r="T32"/>
      <c r="U32"/>
      <c r="V32"/>
    </row>
    <row r="33" spans="1:22" s="37" customFormat="1" ht="16.5" customHeight="1" x14ac:dyDescent="0.25">
      <c r="B33" s="211" t="s">
        <v>52</v>
      </c>
      <c r="C33" s="142"/>
      <c r="D33" s="143">
        <f>'3 '!M81</f>
        <v>3</v>
      </c>
      <c r="E33" s="143">
        <f>'3 '!M82</f>
        <v>4</v>
      </c>
      <c r="F33" s="143">
        <f>'3 '!M84</f>
        <v>3</v>
      </c>
      <c r="G33" s="143"/>
      <c r="H33" s="40"/>
      <c r="I33" s="40"/>
      <c r="J33" s="143">
        <f>'3 '!M85</f>
        <v>3</v>
      </c>
      <c r="K33" s="143">
        <f>'3 '!M87</f>
        <v>7</v>
      </c>
      <c r="L33" s="143"/>
      <c r="M33" s="143">
        <f>'3 '!M88</f>
        <v>5</v>
      </c>
      <c r="N33" s="144"/>
      <c r="Q33"/>
      <c r="R33"/>
      <c r="S33"/>
      <c r="T33"/>
      <c r="U33"/>
      <c r="V33"/>
    </row>
    <row r="34" spans="1:22" s="37" customFormat="1" ht="16.5" customHeight="1" x14ac:dyDescent="0.25">
      <c r="B34" s="211" t="s">
        <v>112</v>
      </c>
      <c r="C34" s="142">
        <f>'3 '!M94</f>
        <v>4</v>
      </c>
      <c r="D34" s="40"/>
      <c r="E34" s="143">
        <f>'3 '!M96</f>
        <v>4</v>
      </c>
      <c r="F34" s="143">
        <f>'3 '!M97</f>
        <v>3</v>
      </c>
      <c r="G34" s="40"/>
      <c r="H34" s="40"/>
      <c r="I34" s="143"/>
      <c r="J34" s="143">
        <f>'3 '!M98</f>
        <v>5</v>
      </c>
      <c r="K34" s="143"/>
      <c r="L34" s="143"/>
      <c r="M34" s="143">
        <f>'3 '!M100</f>
        <v>5</v>
      </c>
      <c r="N34" s="144">
        <f>'3 '!M102</f>
        <v>8</v>
      </c>
      <c r="Q34"/>
      <c r="R34"/>
      <c r="S34"/>
      <c r="T34"/>
      <c r="U34"/>
      <c r="V34"/>
    </row>
    <row r="35" spans="1:22" s="37" customFormat="1" ht="16.5" customHeight="1" x14ac:dyDescent="0.25">
      <c r="B35" s="211" t="s">
        <v>113</v>
      </c>
      <c r="C35" s="142">
        <f>'3 '!M107</f>
        <v>3</v>
      </c>
      <c r="D35" s="143">
        <f>'3 '!M110</f>
        <v>4</v>
      </c>
      <c r="E35" s="143"/>
      <c r="F35" s="143">
        <f>'3 '!M112</f>
        <v>3</v>
      </c>
      <c r="G35" s="143">
        <f>'3 '!M114</f>
        <v>4</v>
      </c>
      <c r="H35" s="143">
        <f>'3 '!M115</f>
        <v>4</v>
      </c>
      <c r="I35" s="143">
        <f>'3 '!M117</f>
        <v>3</v>
      </c>
      <c r="J35" s="143"/>
      <c r="K35" s="40"/>
      <c r="L35" s="143">
        <f>'3 '!M119</f>
        <v>7</v>
      </c>
      <c r="M35" s="143"/>
      <c r="N35" s="144">
        <f>'3 '!M121</f>
        <v>5</v>
      </c>
      <c r="Q35"/>
      <c r="R35"/>
      <c r="S35"/>
      <c r="T35"/>
      <c r="U35"/>
      <c r="V35"/>
    </row>
    <row r="36" spans="1:22" s="37" customFormat="1" ht="16.5" customHeight="1" x14ac:dyDescent="0.25">
      <c r="B36" s="211" t="s">
        <v>76</v>
      </c>
      <c r="C36" s="142">
        <f>'3 '!M29</f>
        <v>8</v>
      </c>
      <c r="D36" s="143">
        <f>'3 '!M42</f>
        <v>8</v>
      </c>
      <c r="E36" s="40"/>
      <c r="F36" s="143"/>
      <c r="G36" s="143"/>
      <c r="H36" s="143">
        <f>'3 '!M90</f>
        <v>5</v>
      </c>
      <c r="I36" s="143"/>
      <c r="J36" s="143"/>
      <c r="K36" s="40"/>
      <c r="L36" s="143"/>
      <c r="M36" s="143"/>
      <c r="N36" s="144"/>
      <c r="Q36"/>
      <c r="R36"/>
      <c r="S36"/>
      <c r="T36"/>
      <c r="U36"/>
      <c r="V36"/>
    </row>
    <row r="37" spans="1:22" s="37" customFormat="1" ht="16.5" customHeight="1" x14ac:dyDescent="0.25">
      <c r="B37" s="211" t="s">
        <v>131</v>
      </c>
      <c r="C37" s="145"/>
      <c r="D37" s="143">
        <f>'3 '!M43</f>
        <v>6</v>
      </c>
      <c r="E37" s="143">
        <f>'3 '!M55</f>
        <v>9</v>
      </c>
      <c r="F37" s="143">
        <f>'3 '!M69</f>
        <v>9</v>
      </c>
      <c r="G37" s="143"/>
      <c r="H37" s="40"/>
      <c r="I37" s="40"/>
      <c r="J37" s="143">
        <f>'3 '!M122</f>
        <v>7</v>
      </c>
      <c r="K37" s="40"/>
      <c r="L37" s="143"/>
      <c r="M37" s="143"/>
      <c r="N37" s="108"/>
      <c r="Q37"/>
      <c r="R37"/>
      <c r="S37"/>
      <c r="T37"/>
      <c r="U37"/>
      <c r="V37"/>
    </row>
    <row r="38" spans="1:22" s="37" customFormat="1" ht="16.5" customHeight="1" x14ac:dyDescent="0.25">
      <c r="B38" s="211" t="s">
        <v>132</v>
      </c>
      <c r="C38" s="142">
        <f>'3 '!M30</f>
        <v>7</v>
      </c>
      <c r="D38" s="143"/>
      <c r="E38" s="143"/>
      <c r="F38" s="143">
        <f>'3 '!M71</f>
        <v>6</v>
      </c>
      <c r="G38" s="143">
        <f>'3 '!M78</f>
        <v>10</v>
      </c>
      <c r="H38" s="143">
        <f>'3 '!M91</f>
        <v>10</v>
      </c>
      <c r="I38" s="143">
        <f>'3 '!M103</f>
        <v>10</v>
      </c>
      <c r="J38" s="143"/>
      <c r="K38" s="143"/>
      <c r="L38" s="143"/>
      <c r="M38" s="143"/>
      <c r="N38" s="135"/>
      <c r="Q38"/>
      <c r="R38"/>
      <c r="S38"/>
      <c r="T38"/>
      <c r="U38"/>
      <c r="V38"/>
    </row>
    <row r="39" spans="1:22" s="37" customFormat="1" ht="16.5" customHeight="1" thickBot="1" x14ac:dyDescent="0.3">
      <c r="B39" s="212" t="s">
        <v>133</v>
      </c>
      <c r="C39" s="146"/>
      <c r="D39" s="105"/>
      <c r="E39" s="147">
        <f>'3 '!M57</f>
        <v>4</v>
      </c>
      <c r="F39" s="136"/>
      <c r="G39" s="147"/>
      <c r="H39" s="105"/>
      <c r="I39" s="147">
        <f>'3 '!M105</f>
        <v>4</v>
      </c>
      <c r="J39" s="147">
        <f>'3 '!M124</f>
        <v>7</v>
      </c>
      <c r="K39" s="105"/>
      <c r="L39" s="105"/>
      <c r="M39" s="105"/>
      <c r="N39" s="137"/>
      <c r="Q39"/>
      <c r="R39"/>
      <c r="S39"/>
      <c r="T39"/>
      <c r="U39"/>
      <c r="V39"/>
    </row>
    <row r="40" spans="1:22" ht="15.75" x14ac:dyDescent="0.25">
      <c r="D40" s="114"/>
      <c r="E40" s="112"/>
      <c r="F40" s="112"/>
      <c r="G40" s="112"/>
      <c r="H40" s="112"/>
      <c r="I40" s="112"/>
      <c r="J40" s="112"/>
      <c r="K40" s="112"/>
      <c r="L40" s="112"/>
      <c r="M40" s="112"/>
      <c r="N40" s="112"/>
    </row>
    <row r="41" spans="1:22" ht="15" x14ac:dyDescent="0.2">
      <c r="A41" s="2"/>
    </row>
    <row r="42" spans="1:22" ht="15" x14ac:dyDescent="0.2">
      <c r="A42" s="2"/>
    </row>
    <row r="77" spans="3:3" x14ac:dyDescent="0.2">
      <c r="C77" s="6"/>
    </row>
    <row r="83" spans="1:12" x14ac:dyDescent="0.2">
      <c r="C83" s="3"/>
    </row>
    <row r="84" spans="1:12" x14ac:dyDescent="0.2">
      <c r="A84" s="6"/>
    </row>
    <row r="85" spans="1:12" x14ac:dyDescent="0.2">
      <c r="C85" s="9"/>
      <c r="L85" s="9"/>
    </row>
  </sheetData>
  <mergeCells count="2">
    <mergeCell ref="A1:P1"/>
    <mergeCell ref="A4:P4"/>
  </mergeCells>
  <pageMargins left="0.78740157480314965" right="0.78740157480314965" top="0.59055118110236227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38"/>
  <sheetViews>
    <sheetView view="pageBreakPreview" zoomScale="115" zoomScaleNormal="115" zoomScaleSheetLayoutView="115" workbookViewId="0">
      <pane xSplit="1" ySplit="4" topLeftCell="B5" activePane="bottomRight" state="frozen"/>
      <selection activeCell="N13" sqref="N13"/>
      <selection pane="topRight" activeCell="N13" sqref="N13"/>
      <selection pane="bottomLeft" activeCell="N13" sqref="N13"/>
      <selection pane="bottomRight" activeCell="DA3" sqref="DA3:DH3"/>
    </sheetView>
  </sheetViews>
  <sheetFormatPr defaultRowHeight="12.75" x14ac:dyDescent="0.2"/>
  <cols>
    <col min="1" max="1" width="6" bestFit="1" customWidth="1"/>
    <col min="2" max="116" width="2" customWidth="1"/>
    <col min="117" max="117" width="13.42578125" customWidth="1"/>
  </cols>
  <sheetData>
    <row r="1" spans="1:118" ht="15.75" customHeight="1" x14ac:dyDescent="0.35">
      <c r="A1" s="239" t="s">
        <v>238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28" t="s">
        <v>214</v>
      </c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  <c r="AI1" s="228"/>
      <c r="AJ1" s="228"/>
      <c r="AK1" s="228"/>
      <c r="AL1" s="228"/>
      <c r="AM1" s="228"/>
      <c r="AN1" s="228"/>
      <c r="AO1" s="228"/>
      <c r="AP1" s="228"/>
      <c r="AQ1" s="228"/>
      <c r="AR1" s="228"/>
      <c r="AS1" s="228"/>
      <c r="AT1" s="228"/>
      <c r="AU1" s="228"/>
      <c r="AV1" s="228"/>
      <c r="AW1" s="22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  <c r="CC1" s="228"/>
      <c r="CD1" s="228"/>
      <c r="CE1" s="228"/>
      <c r="CF1" s="228"/>
      <c r="CG1" s="228"/>
      <c r="CH1" s="228"/>
      <c r="CI1" s="228"/>
      <c r="CJ1" s="228"/>
      <c r="CK1" s="228"/>
      <c r="CL1" s="228"/>
      <c r="CM1" s="228"/>
      <c r="CN1" s="228"/>
      <c r="CO1" s="228"/>
      <c r="CP1" s="228"/>
      <c r="CQ1" s="228"/>
      <c r="CR1" s="228"/>
      <c r="CS1" s="228"/>
      <c r="CT1" s="228"/>
      <c r="CU1" s="228"/>
      <c r="CV1" s="228"/>
      <c r="CW1" s="228"/>
      <c r="CX1" s="228"/>
      <c r="CY1" s="228"/>
      <c r="CZ1" s="228"/>
      <c r="DA1" s="228"/>
      <c r="DB1" s="228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</row>
    <row r="2" spans="1:118" ht="15.75" x14ac:dyDescent="0.25">
      <c r="A2" s="239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40" t="s">
        <v>77</v>
      </c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0"/>
      <c r="BX2" s="240"/>
      <c r="BY2" s="240"/>
      <c r="BZ2" s="240"/>
      <c r="CA2" s="240"/>
      <c r="CB2" s="240"/>
      <c r="CC2" s="240"/>
      <c r="CD2" s="240"/>
      <c r="CE2" s="240"/>
      <c r="CF2" s="240"/>
      <c r="CG2" s="240"/>
      <c r="CH2" s="240"/>
      <c r="CI2" s="240"/>
      <c r="CJ2" s="240"/>
      <c r="CK2" s="240"/>
      <c r="CL2" s="240"/>
      <c r="CM2" s="240"/>
      <c r="CN2" s="240"/>
      <c r="CO2" s="240"/>
      <c r="CP2" s="240"/>
      <c r="CQ2" s="240"/>
      <c r="CR2" s="240"/>
      <c r="CS2" s="240"/>
      <c r="CT2" s="240"/>
      <c r="CU2" s="240"/>
      <c r="CV2" s="240"/>
      <c r="CW2" s="240"/>
      <c r="CX2" s="240"/>
      <c r="CY2" s="240"/>
      <c r="CZ2" s="240"/>
      <c r="DA2" s="240"/>
      <c r="DB2" s="240"/>
      <c r="DC2" s="15"/>
      <c r="DD2" s="15"/>
      <c r="DE2" s="15"/>
      <c r="DF2" s="15"/>
      <c r="DG2" s="15"/>
      <c r="DH2" s="15"/>
      <c r="DI2" s="15"/>
      <c r="DJ2" s="15"/>
    </row>
    <row r="3" spans="1:118" ht="18" customHeight="1" x14ac:dyDescent="0.2">
      <c r="DA3" s="241"/>
      <c r="DB3" s="241"/>
      <c r="DC3" s="241"/>
      <c r="DD3" s="241"/>
      <c r="DE3" s="241"/>
      <c r="DF3" s="241"/>
      <c r="DG3" s="241"/>
      <c r="DH3" s="241"/>
    </row>
    <row r="4" spans="1:118" ht="18" customHeight="1" x14ac:dyDescent="0.2">
      <c r="A4" t="s">
        <v>61</v>
      </c>
      <c r="B4" s="238">
        <v>0</v>
      </c>
      <c r="C4" s="238"/>
      <c r="D4" s="50"/>
      <c r="E4" s="50"/>
      <c r="F4" s="50"/>
      <c r="G4" s="238">
        <v>5</v>
      </c>
      <c r="H4" s="238"/>
      <c r="L4" s="238">
        <v>10</v>
      </c>
      <c r="M4" s="238"/>
      <c r="N4" s="50"/>
      <c r="O4" s="50"/>
      <c r="P4" s="50"/>
      <c r="Q4" s="238">
        <v>15</v>
      </c>
      <c r="R4" s="238"/>
      <c r="V4" s="238">
        <v>20</v>
      </c>
      <c r="W4" s="238"/>
      <c r="X4" s="50"/>
      <c r="Y4" s="50"/>
      <c r="Z4" s="50"/>
      <c r="AA4" s="238">
        <v>25</v>
      </c>
      <c r="AB4" s="238"/>
      <c r="AF4" s="238">
        <v>30</v>
      </c>
      <c r="AG4" s="238"/>
      <c r="AH4" s="50"/>
      <c r="AI4" s="50"/>
      <c r="AJ4" s="50"/>
      <c r="AK4" s="238">
        <v>35</v>
      </c>
      <c r="AL4" s="238"/>
      <c r="AP4" s="238">
        <v>40</v>
      </c>
      <c r="AQ4" s="238"/>
      <c r="AR4" s="50"/>
      <c r="AS4" s="50"/>
      <c r="AT4" s="50"/>
      <c r="AU4" s="238">
        <v>45</v>
      </c>
      <c r="AV4" s="238"/>
      <c r="AZ4" s="238">
        <v>50</v>
      </c>
      <c r="BA4" s="238"/>
      <c r="BB4" s="50"/>
      <c r="BC4" s="50"/>
      <c r="BD4" s="50"/>
      <c r="BE4" s="238">
        <v>55</v>
      </c>
      <c r="BF4" s="238"/>
      <c r="BJ4" s="238">
        <v>60</v>
      </c>
      <c r="BK4" s="238"/>
      <c r="BL4" s="50"/>
      <c r="BM4" s="50"/>
      <c r="BN4" s="50"/>
      <c r="BO4" s="238">
        <v>65</v>
      </c>
      <c r="BP4" s="238"/>
      <c r="BT4" s="238">
        <v>70</v>
      </c>
      <c r="BU4" s="238"/>
      <c r="BV4" s="50"/>
      <c r="BW4" s="50"/>
      <c r="BX4" s="50"/>
      <c r="BY4" s="238">
        <v>75</v>
      </c>
      <c r="BZ4" s="238"/>
      <c r="CD4" s="238">
        <v>80</v>
      </c>
      <c r="CE4" s="238"/>
      <c r="CF4" s="50"/>
      <c r="CG4" s="50"/>
      <c r="CH4" s="50"/>
      <c r="CI4" s="238">
        <v>85</v>
      </c>
      <c r="CJ4" s="238"/>
      <c r="CN4" s="238">
        <v>90</v>
      </c>
      <c r="CO4" s="238"/>
      <c r="CP4" s="50"/>
      <c r="CQ4" s="50"/>
      <c r="CR4" s="50"/>
      <c r="CS4" s="238">
        <v>95</v>
      </c>
      <c r="CT4" s="238"/>
      <c r="CX4" s="238">
        <v>100</v>
      </c>
      <c r="CY4" s="238"/>
      <c r="CZ4" s="50"/>
      <c r="DA4" s="50"/>
      <c r="DB4" s="50"/>
      <c r="DC4" s="238">
        <v>105</v>
      </c>
      <c r="DD4" s="238"/>
      <c r="DH4" s="238">
        <v>110</v>
      </c>
      <c r="DI4" s="238"/>
      <c r="DJ4" s="50"/>
      <c r="DK4" s="50"/>
      <c r="DL4" s="50"/>
      <c r="DM4" s="37"/>
      <c r="DN4" s="37"/>
    </row>
    <row r="5" spans="1:118" ht="18" customHeight="1" x14ac:dyDescent="0.2">
      <c r="C5" s="16"/>
      <c r="H5" s="148"/>
      <c r="M5" s="148"/>
      <c r="R5" s="148"/>
      <c r="W5" s="148"/>
      <c r="AB5" s="148"/>
      <c r="AG5" s="148"/>
      <c r="AL5" s="148"/>
      <c r="AQ5" s="148"/>
      <c r="AV5" s="148"/>
      <c r="BA5" s="148"/>
      <c r="BF5" s="148"/>
      <c r="BI5" s="149"/>
      <c r="BJ5" s="149"/>
      <c r="BK5" s="150"/>
      <c r="BL5" s="149"/>
      <c r="BM5" s="149"/>
      <c r="BN5" s="149"/>
      <c r="BO5" s="37"/>
      <c r="BP5" s="150"/>
      <c r="BQ5" s="149"/>
      <c r="BR5" s="149"/>
      <c r="BS5" s="149"/>
      <c r="BT5" s="149"/>
      <c r="BU5" s="150"/>
      <c r="BV5" s="149"/>
      <c r="BW5" s="149"/>
      <c r="BX5" s="149"/>
      <c r="BY5" s="149"/>
      <c r="BZ5" s="150"/>
      <c r="CA5" s="149"/>
      <c r="CB5" s="149"/>
      <c r="CC5" s="149"/>
      <c r="CD5" s="149"/>
      <c r="CE5" s="150"/>
      <c r="CF5" s="149"/>
      <c r="CG5" s="149"/>
      <c r="CH5" s="149"/>
      <c r="CI5" s="149"/>
      <c r="CJ5" s="150"/>
      <c r="CK5" s="149"/>
      <c r="CL5" s="149"/>
      <c r="CM5" s="149"/>
      <c r="CN5" s="149"/>
      <c r="CO5" s="150"/>
      <c r="CP5" s="149"/>
      <c r="CQ5" s="149"/>
      <c r="CR5" s="149"/>
      <c r="CS5" s="149"/>
      <c r="CT5" s="150"/>
      <c r="CU5" s="149"/>
      <c r="CV5" s="149"/>
      <c r="CW5" s="149"/>
      <c r="CX5" s="149"/>
      <c r="CY5" s="150"/>
      <c r="CZ5" s="149"/>
      <c r="DA5" s="149"/>
      <c r="DB5" s="149"/>
      <c r="DC5" s="149"/>
      <c r="DD5" s="150"/>
      <c r="DE5" s="149"/>
      <c r="DF5" s="149"/>
      <c r="DG5" s="149"/>
      <c r="DH5" s="149"/>
      <c r="DI5" s="16"/>
      <c r="DJ5" s="151" t="s">
        <v>68</v>
      </c>
    </row>
    <row r="6" spans="1:118" ht="18" customHeight="1" x14ac:dyDescent="0.2">
      <c r="A6" s="203" t="s">
        <v>47</v>
      </c>
      <c r="B6" s="114"/>
      <c r="C6" s="160"/>
      <c r="D6" s="161"/>
      <c r="E6" s="161"/>
      <c r="F6" s="161"/>
      <c r="G6" s="161"/>
      <c r="H6" s="162"/>
      <c r="I6" s="161"/>
      <c r="J6" s="161"/>
      <c r="K6" s="161"/>
      <c r="L6" s="161"/>
      <c r="M6" s="162"/>
      <c r="N6" s="161"/>
      <c r="O6" s="161"/>
      <c r="P6" s="161"/>
      <c r="Q6" s="161"/>
      <c r="R6" s="162"/>
      <c r="S6" s="161"/>
      <c r="T6" s="161"/>
      <c r="U6" s="161"/>
      <c r="V6" s="163"/>
      <c r="W6" s="162"/>
      <c r="X6" s="161"/>
      <c r="Y6" s="161"/>
      <c r="Z6" s="161"/>
      <c r="AA6" s="161"/>
      <c r="AB6" s="162"/>
      <c r="AC6" s="161"/>
      <c r="AD6" s="161"/>
      <c r="AE6" s="161"/>
      <c r="AF6" s="161"/>
      <c r="AG6" s="162"/>
      <c r="AH6" s="161"/>
      <c r="AI6" s="161"/>
      <c r="AJ6" s="161"/>
      <c r="AK6" s="161"/>
      <c r="AL6" s="162"/>
      <c r="AM6" s="161"/>
      <c r="AN6" s="161"/>
      <c r="AO6" s="161"/>
      <c r="AP6" s="161"/>
      <c r="AQ6" s="162"/>
      <c r="AR6" s="161"/>
      <c r="AS6" s="161"/>
      <c r="AT6" s="161"/>
      <c r="AU6" s="161"/>
      <c r="AV6" s="162"/>
      <c r="AW6" s="161"/>
      <c r="AX6" s="161"/>
      <c r="AY6" s="161"/>
      <c r="AZ6" s="161"/>
      <c r="BA6" s="162"/>
      <c r="BB6" s="161"/>
      <c r="BC6" s="161"/>
      <c r="BD6" s="161"/>
      <c r="BE6" s="165"/>
      <c r="BF6" s="154"/>
      <c r="BG6" s="153"/>
      <c r="BH6" s="153"/>
      <c r="BI6" s="153"/>
      <c r="BJ6" s="153"/>
      <c r="BK6" s="154"/>
      <c r="BL6" s="153"/>
      <c r="BM6" s="153"/>
      <c r="BN6" s="153"/>
      <c r="BO6" s="153"/>
      <c r="BP6" s="154"/>
      <c r="BQ6" s="153"/>
      <c r="BR6" s="153"/>
      <c r="BS6" s="153"/>
      <c r="BT6" s="153"/>
      <c r="BU6" s="154"/>
      <c r="BV6" s="153"/>
      <c r="BW6" s="155"/>
      <c r="BX6" s="155"/>
      <c r="BY6" s="155"/>
      <c r="BZ6" s="156"/>
      <c r="CA6" s="51"/>
      <c r="CB6" s="51"/>
      <c r="CC6" s="51"/>
      <c r="CD6" s="51"/>
      <c r="CE6" s="156"/>
      <c r="CF6" s="51"/>
      <c r="CG6" s="51"/>
      <c r="CH6" s="51"/>
      <c r="CI6" s="51"/>
      <c r="CJ6" s="156"/>
      <c r="CK6" s="51"/>
      <c r="CL6" s="51"/>
      <c r="CM6" s="51"/>
      <c r="CN6" s="51"/>
      <c r="CO6" s="156"/>
      <c r="CP6" s="51"/>
      <c r="CQ6" s="51"/>
      <c r="CR6" s="51"/>
      <c r="CS6" s="51"/>
      <c r="CT6" s="156"/>
      <c r="CU6" s="51"/>
      <c r="CV6" s="51"/>
      <c r="CW6" s="51"/>
      <c r="CX6" s="51"/>
      <c r="CY6" s="156"/>
      <c r="CZ6" s="51"/>
      <c r="DA6" s="51"/>
      <c r="DB6" s="51"/>
      <c r="DC6" s="51"/>
      <c r="DD6" s="156"/>
      <c r="DE6" s="51"/>
      <c r="DF6" s="51"/>
      <c r="DG6" s="51"/>
      <c r="DH6" s="51"/>
      <c r="DI6" s="16"/>
      <c r="DJ6" s="4" t="s">
        <v>123</v>
      </c>
      <c r="DM6" s="37"/>
    </row>
    <row r="7" spans="1:118" s="37" customFormat="1" ht="18" customHeight="1" x14ac:dyDescent="0.2">
      <c r="A7"/>
      <c r="C7" s="158"/>
      <c r="H7" s="159"/>
      <c r="M7" s="159"/>
      <c r="R7" s="159"/>
      <c r="W7" s="159"/>
      <c r="AB7" s="159"/>
      <c r="AG7" s="159"/>
      <c r="AL7" s="159"/>
      <c r="AQ7" s="159"/>
      <c r="AV7" s="159"/>
      <c r="BA7" s="159"/>
      <c r="BF7" s="159"/>
      <c r="BK7" s="159"/>
      <c r="BO7"/>
      <c r="BP7" s="159"/>
      <c r="BU7" s="159"/>
      <c r="BZ7" s="159"/>
      <c r="CE7" s="159"/>
      <c r="CJ7" s="159"/>
      <c r="CO7" s="159"/>
      <c r="CT7" s="159"/>
      <c r="CY7" s="159"/>
      <c r="DD7" s="159"/>
      <c r="DI7" s="52"/>
      <c r="DJ7" s="4"/>
      <c r="DM7"/>
    </row>
    <row r="8" spans="1:118" ht="18" customHeight="1" x14ac:dyDescent="0.2">
      <c r="A8" s="203" t="s">
        <v>48</v>
      </c>
      <c r="B8" s="114"/>
      <c r="C8" s="160"/>
      <c r="D8" s="161"/>
      <c r="E8" s="161"/>
      <c r="F8" s="161"/>
      <c r="G8" s="161"/>
      <c r="H8" s="162"/>
      <c r="I8" s="161"/>
      <c r="J8" s="161"/>
      <c r="K8" s="161"/>
      <c r="L8" s="161"/>
      <c r="M8" s="162"/>
      <c r="N8" s="161"/>
      <c r="O8" s="161"/>
      <c r="P8" s="161"/>
      <c r="Q8" s="161"/>
      <c r="R8" s="162"/>
      <c r="S8" s="161"/>
      <c r="T8" s="161"/>
      <c r="U8" s="161"/>
      <c r="V8" s="163"/>
      <c r="W8" s="162"/>
      <c r="X8" s="161"/>
      <c r="Y8" s="161"/>
      <c r="Z8" s="161"/>
      <c r="AA8" s="161"/>
      <c r="AB8" s="162"/>
      <c r="AC8" s="161"/>
      <c r="AD8" s="161"/>
      <c r="AE8" s="161"/>
      <c r="AF8" s="161"/>
      <c r="AG8" s="162"/>
      <c r="AH8" s="161"/>
      <c r="AI8" s="161"/>
      <c r="AJ8" s="161"/>
      <c r="AK8" s="161"/>
      <c r="AL8" s="162"/>
      <c r="AM8" s="161"/>
      <c r="AN8" s="161"/>
      <c r="AO8" s="161"/>
      <c r="AP8" s="161"/>
      <c r="AQ8" s="162"/>
      <c r="AR8" s="161"/>
      <c r="AS8" s="161"/>
      <c r="AT8" s="161"/>
      <c r="AU8" s="161"/>
      <c r="AV8" s="162"/>
      <c r="AW8" s="161"/>
      <c r="AX8" s="161"/>
      <c r="AY8" s="161"/>
      <c r="AZ8" s="161"/>
      <c r="BA8" s="162"/>
      <c r="BB8" s="161"/>
      <c r="BC8" s="161"/>
      <c r="BD8" s="161"/>
      <c r="BE8" s="161"/>
      <c r="BF8" s="213"/>
      <c r="BG8" s="214"/>
      <c r="BH8" s="153"/>
      <c r="BI8" s="153"/>
      <c r="BJ8" s="153"/>
      <c r="BK8" s="154"/>
      <c r="BL8" s="153"/>
      <c r="BM8" s="153"/>
      <c r="BN8" s="153"/>
      <c r="BO8" s="153"/>
      <c r="BP8" s="154"/>
      <c r="BQ8" s="153"/>
      <c r="BR8" s="153"/>
      <c r="BS8" s="153"/>
      <c r="BT8" s="153"/>
      <c r="BU8" s="166"/>
      <c r="BV8" s="155"/>
      <c r="BW8" s="155"/>
      <c r="BX8" s="51"/>
      <c r="BY8" s="51"/>
      <c r="BZ8" s="156"/>
      <c r="CA8" s="51"/>
      <c r="CB8" s="51"/>
      <c r="CC8" s="51"/>
      <c r="CD8" s="51"/>
      <c r="CE8" s="156"/>
      <c r="CF8" s="51"/>
      <c r="CG8" s="51"/>
      <c r="CH8" s="51"/>
      <c r="CI8" s="51"/>
      <c r="CJ8" s="156"/>
      <c r="CK8" s="51"/>
      <c r="CL8" s="51"/>
      <c r="CM8" s="51"/>
      <c r="CN8" s="51"/>
      <c r="CO8" s="156"/>
      <c r="CP8" s="51"/>
      <c r="CQ8" s="51"/>
      <c r="CR8" s="51"/>
      <c r="CS8" s="51"/>
      <c r="CT8" s="156"/>
      <c r="CU8" s="51"/>
      <c r="CV8" s="51"/>
      <c r="CW8" s="51"/>
      <c r="CX8" s="51"/>
      <c r="CY8" s="156"/>
      <c r="CZ8" s="51"/>
      <c r="DA8" s="51"/>
      <c r="DB8" s="51"/>
      <c r="DC8" s="51"/>
      <c r="DD8" s="156"/>
      <c r="DE8" s="51"/>
      <c r="DF8" s="51"/>
      <c r="DG8" s="51"/>
      <c r="DH8" s="51"/>
      <c r="DI8" s="16"/>
      <c r="DJ8" s="4" t="s">
        <v>124</v>
      </c>
      <c r="DM8" s="37"/>
    </row>
    <row r="9" spans="1:118" s="37" customFormat="1" ht="18" customHeight="1" x14ac:dyDescent="0.2">
      <c r="C9" s="158"/>
      <c r="H9" s="159"/>
      <c r="M9" s="159"/>
      <c r="R9" s="159"/>
      <c r="W9" s="159"/>
      <c r="AB9" s="159"/>
      <c r="AG9" s="159"/>
      <c r="AL9" s="159"/>
      <c r="AQ9" s="159"/>
      <c r="AV9" s="159"/>
      <c r="BA9" s="159"/>
      <c r="BF9" s="159"/>
      <c r="BK9" s="159"/>
      <c r="BO9"/>
      <c r="BP9" s="159"/>
      <c r="BU9" s="159"/>
      <c r="BZ9" s="159"/>
      <c r="CE9" s="159"/>
      <c r="CJ9" s="159"/>
      <c r="CO9" s="159"/>
      <c r="CT9" s="159"/>
      <c r="CY9" s="159"/>
      <c r="DD9" s="159"/>
      <c r="DI9" s="52"/>
      <c r="DJ9" s="38"/>
      <c r="DM9"/>
    </row>
    <row r="10" spans="1:118" ht="18" customHeight="1" x14ac:dyDescent="0.2">
      <c r="A10" s="203" t="s">
        <v>49</v>
      </c>
      <c r="B10" s="114"/>
      <c r="C10" s="152"/>
      <c r="D10" s="153"/>
      <c r="E10" s="153"/>
      <c r="F10" s="153"/>
      <c r="G10" s="153"/>
      <c r="H10" s="154"/>
      <c r="I10" s="153"/>
      <c r="J10" s="153"/>
      <c r="K10" s="153"/>
      <c r="L10" s="153"/>
      <c r="M10" s="154"/>
      <c r="N10" s="153"/>
      <c r="O10" s="153"/>
      <c r="P10" s="153"/>
      <c r="Q10" s="153"/>
      <c r="R10" s="154"/>
      <c r="S10" s="153"/>
      <c r="T10" s="153"/>
      <c r="U10" s="153"/>
      <c r="V10" s="153"/>
      <c r="W10" s="154"/>
      <c r="X10" s="153"/>
      <c r="Y10" s="153"/>
      <c r="Z10" s="153"/>
      <c r="AA10" s="153"/>
      <c r="AB10" s="154"/>
      <c r="AC10" s="153"/>
      <c r="AD10" s="153"/>
      <c r="AE10" s="153"/>
      <c r="AF10" s="153"/>
      <c r="AG10" s="154"/>
      <c r="AH10" s="153"/>
      <c r="AI10" s="153"/>
      <c r="AJ10" s="153"/>
      <c r="AK10" s="153"/>
      <c r="AL10" s="154"/>
      <c r="AM10" s="153"/>
      <c r="AN10" s="153"/>
      <c r="AO10" s="153"/>
      <c r="AP10" s="153"/>
      <c r="AQ10" s="154"/>
      <c r="AR10" s="153"/>
      <c r="AS10" s="153"/>
      <c r="AT10" s="153"/>
      <c r="AU10" s="155"/>
      <c r="AV10" s="166"/>
      <c r="AW10" s="155"/>
      <c r="AX10" s="161"/>
      <c r="AY10" s="161"/>
      <c r="AZ10" s="161"/>
      <c r="BA10" s="162"/>
      <c r="BB10" s="161"/>
      <c r="BC10" s="161"/>
      <c r="BD10" s="161"/>
      <c r="BE10" s="161"/>
      <c r="BF10" s="162"/>
      <c r="BG10" s="164"/>
      <c r="BH10" s="161"/>
      <c r="BI10" s="161"/>
      <c r="BJ10" s="161"/>
      <c r="BK10" s="162"/>
      <c r="BL10" s="51"/>
      <c r="BM10" s="51"/>
      <c r="BN10" s="51"/>
      <c r="BO10" s="51"/>
      <c r="BP10" s="156"/>
      <c r="BQ10" s="51"/>
      <c r="BR10" s="51"/>
      <c r="BS10" s="51"/>
      <c r="BT10" s="51"/>
      <c r="BU10" s="156"/>
      <c r="BV10" s="51"/>
      <c r="BW10" s="51"/>
      <c r="BX10" s="51"/>
      <c r="BY10" s="51"/>
      <c r="BZ10" s="156"/>
      <c r="CA10" s="51"/>
      <c r="CB10" s="51"/>
      <c r="CC10" s="51"/>
      <c r="CD10" s="51"/>
      <c r="CE10" s="156"/>
      <c r="CF10" s="51"/>
      <c r="CG10" s="51"/>
      <c r="CH10" s="51"/>
      <c r="CI10" s="51"/>
      <c r="CJ10" s="156"/>
      <c r="CK10" s="51"/>
      <c r="CL10" s="51"/>
      <c r="CM10" s="51"/>
      <c r="CN10" s="51"/>
      <c r="CO10" s="156"/>
      <c r="CP10" s="51"/>
      <c r="CQ10" s="51"/>
      <c r="CR10" s="51"/>
      <c r="CS10" s="51"/>
      <c r="CT10" s="156"/>
      <c r="CU10" s="51"/>
      <c r="CV10" s="51"/>
      <c r="CW10" s="51"/>
      <c r="CX10" s="51"/>
      <c r="CY10" s="156"/>
      <c r="CZ10" s="51"/>
      <c r="DA10" s="51"/>
      <c r="DB10" s="51"/>
      <c r="DC10" s="51"/>
      <c r="DD10" s="156"/>
      <c r="DE10" s="51"/>
      <c r="DF10" s="51"/>
      <c r="DG10" s="51"/>
      <c r="DH10" s="157"/>
      <c r="DI10" s="16"/>
      <c r="DJ10" s="4" t="s">
        <v>81</v>
      </c>
    </row>
    <row r="11" spans="1:118" s="37" customFormat="1" ht="18" customHeight="1" x14ac:dyDescent="0.2">
      <c r="C11" s="158"/>
      <c r="H11" s="159"/>
      <c r="M11" s="159"/>
      <c r="R11" s="159"/>
      <c r="W11" s="159"/>
      <c r="AB11" s="159"/>
      <c r="AG11" s="159"/>
      <c r="AL11" s="159"/>
      <c r="AQ11" s="159"/>
      <c r="AV11" s="159"/>
      <c r="BA11" s="159"/>
      <c r="BF11" s="159"/>
      <c r="BK11" s="159"/>
      <c r="BP11" s="159"/>
      <c r="BU11" s="159"/>
      <c r="BZ11" s="159"/>
      <c r="CE11" s="159"/>
      <c r="CJ11" s="159"/>
      <c r="CO11" s="159"/>
      <c r="CT11" s="159"/>
      <c r="CY11" s="159"/>
      <c r="DD11" s="159"/>
      <c r="DI11" s="52"/>
      <c r="DJ11" s="38"/>
      <c r="DM11"/>
    </row>
    <row r="12" spans="1:118" ht="18" customHeight="1" x14ac:dyDescent="0.2">
      <c r="A12" s="203" t="s">
        <v>50</v>
      </c>
      <c r="B12" s="114"/>
      <c r="C12" s="152"/>
      <c r="D12" s="153"/>
      <c r="E12" s="153"/>
      <c r="F12" s="153"/>
      <c r="G12" s="153"/>
      <c r="H12" s="154"/>
      <c r="I12" s="153"/>
      <c r="J12" s="153"/>
      <c r="K12" s="153"/>
      <c r="L12" s="153"/>
      <c r="M12" s="154"/>
      <c r="N12" s="153"/>
      <c r="O12" s="153"/>
      <c r="P12" s="153"/>
      <c r="Q12" s="153"/>
      <c r="R12" s="154"/>
      <c r="S12" s="153"/>
      <c r="T12" s="153"/>
      <c r="U12" s="153"/>
      <c r="V12" s="155"/>
      <c r="W12" s="166"/>
      <c r="X12" s="155"/>
      <c r="Y12" s="161"/>
      <c r="Z12" s="161"/>
      <c r="AA12" s="161"/>
      <c r="AB12" s="162"/>
      <c r="AC12" s="161"/>
      <c r="AD12" s="161"/>
      <c r="AE12" s="161"/>
      <c r="AF12" s="161"/>
      <c r="AG12" s="162"/>
      <c r="AH12" s="161"/>
      <c r="AI12" s="161"/>
      <c r="AJ12" s="161"/>
      <c r="AK12" s="161"/>
      <c r="AL12" s="162"/>
      <c r="AM12" s="161"/>
      <c r="AN12" s="161"/>
      <c r="AO12" s="161"/>
      <c r="AP12" s="161"/>
      <c r="AQ12" s="162"/>
      <c r="AR12" s="161"/>
      <c r="AS12" s="161"/>
      <c r="AT12" s="161"/>
      <c r="AU12" s="161"/>
      <c r="AV12" s="162"/>
      <c r="AW12" s="161"/>
      <c r="AX12" s="161"/>
      <c r="AY12" s="161"/>
      <c r="AZ12" s="161"/>
      <c r="BA12" s="162"/>
      <c r="BB12" s="161"/>
      <c r="BC12" s="161"/>
      <c r="BD12" s="161"/>
      <c r="BE12" s="161"/>
      <c r="BF12" s="162"/>
      <c r="BG12" s="164"/>
      <c r="BH12" s="164"/>
      <c r="BI12" s="161"/>
      <c r="BJ12" s="161"/>
      <c r="BK12" s="156"/>
      <c r="BL12" s="51"/>
      <c r="BM12" s="51"/>
      <c r="BN12" s="51"/>
      <c r="BO12" s="51"/>
      <c r="BP12" s="156"/>
      <c r="BQ12" s="51"/>
      <c r="BR12" s="51"/>
      <c r="BS12" s="51"/>
      <c r="BT12" s="51"/>
      <c r="BU12" s="156"/>
      <c r="BV12" s="51"/>
      <c r="BW12" s="51"/>
      <c r="BX12" s="51"/>
      <c r="BY12" s="51"/>
      <c r="BZ12" s="156"/>
      <c r="CA12" s="51"/>
      <c r="CB12" s="51"/>
      <c r="CC12" s="51"/>
      <c r="CD12" s="51"/>
      <c r="CE12" s="156"/>
      <c r="CF12" s="51"/>
      <c r="CG12" s="51"/>
      <c r="CH12" s="51"/>
      <c r="CI12" s="51"/>
      <c r="CJ12" s="156"/>
      <c r="CK12" s="51"/>
      <c r="CL12" s="51"/>
      <c r="CM12" s="51"/>
      <c r="CN12" s="51"/>
      <c r="CO12" s="156"/>
      <c r="CP12" s="51"/>
      <c r="CQ12" s="51"/>
      <c r="CR12" s="51"/>
      <c r="CS12" s="51"/>
      <c r="CT12" s="156"/>
      <c r="CU12" s="51"/>
      <c r="CV12" s="51"/>
      <c r="CW12" s="51"/>
      <c r="CX12" s="51"/>
      <c r="CY12" s="156"/>
      <c r="CZ12" s="51"/>
      <c r="DA12" s="51"/>
      <c r="DB12" s="51"/>
      <c r="DC12" s="51"/>
      <c r="DD12" s="156"/>
      <c r="DE12" s="51"/>
      <c r="DF12" s="51"/>
      <c r="DG12" s="51"/>
      <c r="DH12" s="157"/>
      <c r="DI12" s="16"/>
      <c r="DJ12" s="4" t="s">
        <v>82</v>
      </c>
    </row>
    <row r="13" spans="1:118" s="37" customFormat="1" ht="18" customHeight="1" x14ac:dyDescent="0.2">
      <c r="A13"/>
      <c r="C13" s="158"/>
      <c r="H13" s="159"/>
      <c r="M13" s="159"/>
      <c r="R13" s="159"/>
      <c r="W13" s="159"/>
      <c r="AB13" s="159"/>
      <c r="AG13" s="159"/>
      <c r="AL13" s="159"/>
      <c r="AQ13" s="159"/>
      <c r="AV13" s="159"/>
      <c r="BA13" s="159"/>
      <c r="BF13" s="159"/>
      <c r="BK13" s="159"/>
      <c r="BO13"/>
      <c r="BP13" s="159"/>
      <c r="BU13" s="159"/>
      <c r="BZ13" s="159"/>
      <c r="CE13" s="159"/>
      <c r="CJ13" s="159"/>
      <c r="CO13" s="159"/>
      <c r="CT13" s="159"/>
      <c r="CY13" s="159"/>
      <c r="DD13" s="159"/>
      <c r="DI13" s="52"/>
      <c r="DJ13" s="38"/>
      <c r="DM13"/>
    </row>
    <row r="14" spans="1:118" ht="18" customHeight="1" x14ac:dyDescent="0.2">
      <c r="A14" s="203" t="s">
        <v>51</v>
      </c>
      <c r="B14" s="114"/>
      <c r="C14" s="160"/>
      <c r="D14" s="161"/>
      <c r="E14" s="161"/>
      <c r="F14" s="161"/>
      <c r="G14" s="161"/>
      <c r="H14" s="162"/>
      <c r="I14" s="161"/>
      <c r="J14" s="161"/>
      <c r="K14" s="161"/>
      <c r="L14" s="161"/>
      <c r="M14" s="162"/>
      <c r="N14" s="161"/>
      <c r="O14" s="161"/>
      <c r="P14" s="161"/>
      <c r="Q14" s="161"/>
      <c r="R14" s="162"/>
      <c r="S14" s="161"/>
      <c r="T14" s="161"/>
      <c r="U14" s="161"/>
      <c r="V14" s="163"/>
      <c r="W14" s="162"/>
      <c r="X14" s="161"/>
      <c r="Y14" s="161"/>
      <c r="Z14" s="161"/>
      <c r="AA14" s="161"/>
      <c r="AB14" s="162"/>
      <c r="AC14" s="161"/>
      <c r="AD14" s="161"/>
      <c r="AE14" s="161"/>
      <c r="AF14" s="161"/>
      <c r="AG14" s="162"/>
      <c r="AH14" s="161"/>
      <c r="AI14" s="161"/>
      <c r="AJ14" s="161"/>
      <c r="AK14" s="161"/>
      <c r="AL14" s="162"/>
      <c r="AM14" s="161"/>
      <c r="AN14" s="161"/>
      <c r="AO14" s="161"/>
      <c r="AP14" s="161"/>
      <c r="AQ14" s="162"/>
      <c r="AR14" s="161"/>
      <c r="AS14" s="161"/>
      <c r="AT14" s="161"/>
      <c r="AU14" s="161"/>
      <c r="AV14" s="162"/>
      <c r="AW14" s="161"/>
      <c r="AX14" s="161"/>
      <c r="AY14" s="161"/>
      <c r="AZ14" s="161"/>
      <c r="BA14" s="162"/>
      <c r="BB14" s="161"/>
      <c r="BC14" s="161"/>
      <c r="BD14" s="161"/>
      <c r="BE14" s="161"/>
      <c r="BF14" s="162"/>
      <c r="BG14" s="164"/>
      <c r="BH14" s="164"/>
      <c r="BI14" s="161"/>
      <c r="BJ14" s="161"/>
      <c r="BK14" s="162"/>
      <c r="BL14" s="51"/>
      <c r="BM14" s="51"/>
      <c r="BN14" s="51"/>
      <c r="BO14" s="51"/>
      <c r="BP14" s="156"/>
      <c r="BQ14" s="51"/>
      <c r="BR14" s="51"/>
      <c r="BS14" s="51"/>
      <c r="BT14" s="51"/>
      <c r="BU14" s="156"/>
      <c r="BV14" s="51"/>
      <c r="BW14" s="51"/>
      <c r="BX14" s="51"/>
      <c r="BY14" s="51"/>
      <c r="BZ14" s="156"/>
      <c r="CA14" s="165"/>
      <c r="CB14" s="153"/>
      <c r="CC14" s="153"/>
      <c r="CD14" s="153"/>
      <c r="CE14" s="154"/>
      <c r="CF14" s="153"/>
      <c r="CG14" s="153"/>
      <c r="CH14" s="153"/>
      <c r="CI14" s="153"/>
      <c r="CJ14" s="154"/>
      <c r="CK14" s="153"/>
      <c r="CL14" s="153"/>
      <c r="CM14" s="153"/>
      <c r="CN14" s="153"/>
      <c r="CO14" s="154"/>
      <c r="CP14" s="153"/>
      <c r="CQ14" s="153"/>
      <c r="CR14" s="153"/>
      <c r="CS14" s="153"/>
      <c r="CT14" s="154"/>
      <c r="CU14" s="153"/>
      <c r="CV14" s="153"/>
      <c r="CW14" s="153"/>
      <c r="CX14" s="153"/>
      <c r="CY14" s="154"/>
      <c r="CZ14" s="153"/>
      <c r="DA14" s="153"/>
      <c r="DB14" s="153"/>
      <c r="DC14" s="153"/>
      <c r="DD14" s="166"/>
      <c r="DE14" s="155"/>
      <c r="DF14" s="155"/>
      <c r="DG14" s="51"/>
      <c r="DH14" s="51"/>
      <c r="DI14" s="16"/>
      <c r="DJ14" s="4" t="s">
        <v>125</v>
      </c>
    </row>
    <row r="15" spans="1:118" s="37" customFormat="1" ht="18" customHeight="1" x14ac:dyDescent="0.2">
      <c r="A15"/>
      <c r="C15" s="158"/>
      <c r="H15" s="159"/>
      <c r="M15" s="159"/>
      <c r="R15" s="159"/>
      <c r="W15" s="159"/>
      <c r="AB15" s="159"/>
      <c r="AG15" s="159"/>
      <c r="AL15" s="159"/>
      <c r="AQ15" s="159"/>
      <c r="AV15" s="159"/>
      <c r="BA15" s="159"/>
      <c r="BF15" s="159"/>
      <c r="BK15" s="159"/>
      <c r="BP15" s="159"/>
      <c r="BU15" s="148"/>
      <c r="BV15"/>
      <c r="BW15"/>
      <c r="BX15"/>
      <c r="BY15"/>
      <c r="BZ15" s="159"/>
      <c r="CE15" s="159"/>
      <c r="CJ15" s="159"/>
      <c r="CO15" s="159"/>
      <c r="CT15" s="159"/>
      <c r="CY15" s="159"/>
      <c r="DD15" s="159"/>
      <c r="DI15" s="52"/>
      <c r="DJ15" s="38"/>
      <c r="DM15"/>
    </row>
    <row r="16" spans="1:118" ht="18" customHeight="1" x14ac:dyDescent="0.2">
      <c r="A16" s="203" t="s">
        <v>52</v>
      </c>
      <c r="B16" s="114"/>
      <c r="C16" s="160"/>
      <c r="D16" s="161"/>
      <c r="E16" s="161"/>
      <c r="F16" s="161"/>
      <c r="G16" s="161"/>
      <c r="H16" s="162"/>
      <c r="I16" s="161"/>
      <c r="J16" s="161"/>
      <c r="K16" s="161"/>
      <c r="L16" s="161"/>
      <c r="M16" s="162"/>
      <c r="N16" s="161"/>
      <c r="O16" s="161"/>
      <c r="P16" s="161"/>
      <c r="Q16" s="161"/>
      <c r="R16" s="162"/>
      <c r="S16" s="161"/>
      <c r="T16" s="161"/>
      <c r="U16" s="51"/>
      <c r="V16" s="51"/>
      <c r="W16" s="156"/>
      <c r="X16" s="51"/>
      <c r="Y16" s="51"/>
      <c r="Z16" s="51"/>
      <c r="AA16" s="51"/>
      <c r="AB16" s="156"/>
      <c r="AC16" s="51"/>
      <c r="AD16" s="51"/>
      <c r="AE16" s="51"/>
      <c r="AF16" s="51"/>
      <c r="AG16" s="156"/>
      <c r="AH16" s="51"/>
      <c r="AI16" s="51"/>
      <c r="AJ16" s="51"/>
      <c r="AK16" s="51"/>
      <c r="AL16" s="156"/>
      <c r="AM16" s="51"/>
      <c r="AN16" s="51"/>
      <c r="AO16" s="51"/>
      <c r="AP16" s="51"/>
      <c r="AQ16" s="156"/>
      <c r="AR16" s="51"/>
      <c r="AS16" s="51"/>
      <c r="AT16" s="51"/>
      <c r="AU16" s="51"/>
      <c r="AV16" s="156"/>
      <c r="AW16" s="51"/>
      <c r="AX16" s="51"/>
      <c r="AY16" s="51"/>
      <c r="AZ16" s="51"/>
      <c r="BA16" s="156"/>
      <c r="BB16" s="51"/>
      <c r="BC16" s="51"/>
      <c r="BD16" s="51"/>
      <c r="BE16" s="51"/>
      <c r="BF16" s="156"/>
      <c r="BG16" s="51"/>
      <c r="BH16" s="51"/>
      <c r="BI16" s="51"/>
      <c r="BJ16" s="51"/>
      <c r="BK16" s="156"/>
      <c r="BL16" s="51"/>
      <c r="BM16" s="51"/>
      <c r="BN16" s="51"/>
      <c r="BO16" s="51"/>
      <c r="BP16" s="156"/>
      <c r="BQ16" s="51"/>
      <c r="BR16" s="51"/>
      <c r="BS16" s="51"/>
      <c r="BT16" s="51"/>
      <c r="BU16" s="156"/>
      <c r="BV16" s="51"/>
      <c r="BW16" s="51"/>
      <c r="BX16" s="165"/>
      <c r="BY16" s="153"/>
      <c r="BZ16" s="154"/>
      <c r="CA16" s="153"/>
      <c r="CB16" s="153"/>
      <c r="CC16" s="153"/>
      <c r="CD16" s="153"/>
      <c r="CE16" s="154"/>
      <c r="CF16" s="153"/>
      <c r="CG16" s="153"/>
      <c r="CH16" s="153"/>
      <c r="CI16" s="153"/>
      <c r="CJ16" s="154"/>
      <c r="CK16" s="153"/>
      <c r="CL16" s="153"/>
      <c r="CM16" s="153"/>
      <c r="CN16" s="153"/>
      <c r="CO16" s="154"/>
      <c r="CP16" s="153"/>
      <c r="CQ16" s="153"/>
      <c r="CR16" s="153"/>
      <c r="CS16" s="153"/>
      <c r="CT16" s="154"/>
      <c r="CU16" s="153"/>
      <c r="CV16" s="153"/>
      <c r="CW16" s="153"/>
      <c r="CX16" s="153"/>
      <c r="CY16" s="154"/>
      <c r="CZ16" s="153"/>
      <c r="DA16" s="153"/>
      <c r="DB16" s="153"/>
      <c r="DC16" s="153"/>
      <c r="DD16" s="166"/>
      <c r="DE16" s="155"/>
      <c r="DF16" s="155"/>
      <c r="DG16" s="51"/>
      <c r="DH16" s="51"/>
      <c r="DI16" s="16"/>
      <c r="DJ16" s="4" t="s">
        <v>126</v>
      </c>
    </row>
    <row r="17" spans="1:114" ht="18" customHeight="1" x14ac:dyDescent="0.2">
      <c r="C17" s="16"/>
      <c r="H17" s="148"/>
      <c r="M17" s="148"/>
      <c r="R17" s="148"/>
      <c r="W17" s="148"/>
      <c r="AB17" s="148"/>
      <c r="AG17" s="148"/>
      <c r="AL17" s="148"/>
      <c r="AQ17" s="148"/>
      <c r="AV17" s="148"/>
      <c r="BA17" s="148"/>
      <c r="BF17" s="148"/>
      <c r="BK17" s="148"/>
      <c r="BP17" s="148"/>
      <c r="BU17" s="148"/>
      <c r="BZ17" s="148"/>
      <c r="CE17" s="148"/>
      <c r="CJ17" s="148"/>
      <c r="CO17" s="148"/>
      <c r="CT17" s="148"/>
      <c r="CY17" s="148"/>
      <c r="DD17" s="148"/>
      <c r="DH17" s="55"/>
      <c r="DI17" s="16"/>
      <c r="DJ17" s="38"/>
    </row>
    <row r="18" spans="1:114" ht="18" customHeight="1" x14ac:dyDescent="0.2">
      <c r="A18" s="203" t="s">
        <v>112</v>
      </c>
      <c r="B18" s="114"/>
      <c r="C18" s="160"/>
      <c r="D18" s="161"/>
      <c r="E18" s="161"/>
      <c r="F18" s="161"/>
      <c r="G18" s="161"/>
      <c r="H18" s="162"/>
      <c r="I18" s="161"/>
      <c r="J18" s="161"/>
      <c r="K18" s="161"/>
      <c r="L18" s="161"/>
      <c r="M18" s="162"/>
      <c r="N18" s="161"/>
      <c r="O18" s="161"/>
      <c r="P18" s="161"/>
      <c r="Q18" s="161"/>
      <c r="R18" s="162"/>
      <c r="S18" s="161"/>
      <c r="T18" s="161"/>
      <c r="U18" s="51"/>
      <c r="V18" s="51"/>
      <c r="W18" s="156"/>
      <c r="X18" s="51"/>
      <c r="Y18" s="51"/>
      <c r="Z18" s="51"/>
      <c r="AA18" s="51"/>
      <c r="AB18" s="156"/>
      <c r="AC18" s="51"/>
      <c r="AD18" s="51"/>
      <c r="AE18" s="51"/>
      <c r="AF18" s="51"/>
      <c r="AG18" s="156"/>
      <c r="AH18" s="51"/>
      <c r="AI18" s="51"/>
      <c r="AJ18" s="51"/>
      <c r="AK18" s="51"/>
      <c r="AL18" s="156"/>
      <c r="AM18" s="51"/>
      <c r="AN18" s="51"/>
      <c r="AO18" s="51"/>
      <c r="AP18" s="51"/>
      <c r="AQ18" s="156"/>
      <c r="AR18" s="51"/>
      <c r="AS18" s="51"/>
      <c r="AT18" s="51"/>
      <c r="AU18" s="51"/>
      <c r="AV18" s="156"/>
      <c r="AW18" s="51"/>
      <c r="AX18" s="51"/>
      <c r="AY18" s="51"/>
      <c r="AZ18" s="51"/>
      <c r="BA18" s="156"/>
      <c r="BB18" s="51"/>
      <c r="BC18" s="51"/>
      <c r="BD18" s="51"/>
      <c r="BE18" s="51"/>
      <c r="BF18" s="156"/>
      <c r="BG18" s="51"/>
      <c r="BH18" s="51"/>
      <c r="BI18" s="51"/>
      <c r="BJ18" s="51"/>
      <c r="BK18" s="156"/>
      <c r="BL18" s="51"/>
      <c r="BM18" s="51"/>
      <c r="BN18" s="51"/>
      <c r="BO18" s="51"/>
      <c r="BP18" s="156"/>
      <c r="BQ18" s="51"/>
      <c r="BR18" s="51"/>
      <c r="BS18" s="51"/>
      <c r="BT18" s="51"/>
      <c r="BU18" s="156"/>
      <c r="BV18" s="51"/>
      <c r="BW18" s="51"/>
      <c r="BX18" s="51"/>
      <c r="BY18" s="165"/>
      <c r="BZ18" s="154"/>
      <c r="CA18" s="153"/>
      <c r="CB18" s="153"/>
      <c r="CC18" s="153"/>
      <c r="CD18" s="153"/>
      <c r="CE18" s="154"/>
      <c r="CF18" s="153"/>
      <c r="CG18" s="153"/>
      <c r="CH18" s="153"/>
      <c r="CI18" s="153"/>
      <c r="CJ18" s="154"/>
      <c r="CK18" s="153"/>
      <c r="CL18" s="153"/>
      <c r="CM18" s="153"/>
      <c r="CN18" s="153"/>
      <c r="CO18" s="154"/>
      <c r="CP18" s="153"/>
      <c r="CQ18" s="153"/>
      <c r="CR18" s="153"/>
      <c r="CS18" s="153"/>
      <c r="CT18" s="154"/>
      <c r="CU18" s="153"/>
      <c r="CV18" s="153"/>
      <c r="CW18" s="153"/>
      <c r="CX18" s="153"/>
      <c r="CY18" s="154"/>
      <c r="CZ18" s="168"/>
      <c r="DA18" s="168"/>
      <c r="DB18" s="168"/>
      <c r="DC18" s="168"/>
      <c r="DD18" s="166"/>
      <c r="DE18" s="155"/>
      <c r="DF18" s="155"/>
      <c r="DG18" s="51"/>
      <c r="DH18" s="53"/>
      <c r="DI18" s="16"/>
      <c r="DJ18" s="4" t="s">
        <v>127</v>
      </c>
    </row>
    <row r="19" spans="1:114" ht="18" customHeight="1" x14ac:dyDescent="0.2">
      <c r="A19" s="203"/>
      <c r="B19" s="114"/>
      <c r="C19" s="16"/>
      <c r="H19" s="148"/>
      <c r="M19" s="148"/>
      <c r="R19" s="148"/>
      <c r="W19" s="148"/>
      <c r="AB19" s="148"/>
      <c r="AG19" s="148"/>
      <c r="AL19" s="148"/>
      <c r="AQ19" s="148"/>
      <c r="AV19" s="148"/>
      <c r="BA19" s="148"/>
      <c r="BF19" s="148"/>
      <c r="BK19" s="148"/>
      <c r="BP19" s="148"/>
      <c r="BU19" s="148"/>
      <c r="BZ19" s="148"/>
      <c r="CE19" s="148"/>
      <c r="CJ19" s="148"/>
      <c r="CO19" s="148"/>
      <c r="CT19" s="148"/>
      <c r="CY19" s="148"/>
      <c r="DD19" s="148"/>
      <c r="DH19" s="55"/>
      <c r="DI19" s="16"/>
      <c r="DJ19" s="4"/>
    </row>
    <row r="20" spans="1:114" ht="18" customHeight="1" x14ac:dyDescent="0.2">
      <c r="A20" s="203" t="s">
        <v>113</v>
      </c>
      <c r="B20" s="114"/>
      <c r="C20" s="160"/>
      <c r="D20" s="161"/>
      <c r="E20" s="161"/>
      <c r="F20" s="161"/>
      <c r="G20" s="161"/>
      <c r="H20" s="162"/>
      <c r="I20" s="161"/>
      <c r="J20" s="161"/>
      <c r="K20" s="161"/>
      <c r="L20" s="161"/>
      <c r="M20" s="162"/>
      <c r="N20" s="161"/>
      <c r="O20" s="161"/>
      <c r="P20" s="161"/>
      <c r="Q20" s="161"/>
      <c r="R20" s="162"/>
      <c r="S20" s="161"/>
      <c r="T20" s="161"/>
      <c r="U20" s="161"/>
      <c r="V20" s="161"/>
      <c r="W20" s="162"/>
      <c r="X20" s="161"/>
      <c r="Y20" s="161"/>
      <c r="Z20" s="161"/>
      <c r="AA20" s="165"/>
      <c r="AB20" s="154"/>
      <c r="AC20" s="153"/>
      <c r="AD20" s="153"/>
      <c r="AE20" s="153"/>
      <c r="AF20" s="153"/>
      <c r="AG20" s="154"/>
      <c r="AH20" s="153"/>
      <c r="AI20" s="153"/>
      <c r="AJ20" s="153"/>
      <c r="AK20" s="153"/>
      <c r="AL20" s="154"/>
      <c r="AM20" s="153"/>
      <c r="AN20" s="153"/>
      <c r="AO20" s="153"/>
      <c r="AP20" s="153"/>
      <c r="AQ20" s="154"/>
      <c r="AR20" s="153"/>
      <c r="AS20" s="153"/>
      <c r="AT20" s="153"/>
      <c r="AU20" s="153"/>
      <c r="AV20" s="154"/>
      <c r="AW20" s="153"/>
      <c r="AX20" s="153"/>
      <c r="AY20" s="153"/>
      <c r="AZ20" s="153"/>
      <c r="BA20" s="154"/>
      <c r="BB20" s="153"/>
      <c r="BC20" s="155"/>
      <c r="BD20" s="155"/>
      <c r="BE20" s="155"/>
      <c r="BF20" s="156"/>
      <c r="BG20" s="51"/>
      <c r="BH20" s="51"/>
      <c r="BI20" s="51"/>
      <c r="BJ20" s="51"/>
      <c r="BK20" s="156"/>
      <c r="BL20" s="51"/>
      <c r="BM20" s="51"/>
      <c r="BN20" s="51"/>
      <c r="BO20" s="51"/>
      <c r="BP20" s="156"/>
      <c r="BQ20" s="51"/>
      <c r="BR20" s="51"/>
      <c r="BS20" s="51"/>
      <c r="BT20" s="51"/>
      <c r="BU20" s="156"/>
      <c r="BV20" s="51"/>
      <c r="BW20" s="51"/>
      <c r="BX20" s="51"/>
      <c r="BY20" s="51"/>
      <c r="BZ20" s="156"/>
      <c r="CA20" s="51"/>
      <c r="CB20" s="51"/>
      <c r="CC20" s="51"/>
      <c r="CD20" s="51"/>
      <c r="CE20" s="156"/>
      <c r="CF20" s="51"/>
      <c r="CG20" s="51"/>
      <c r="CH20" s="51"/>
      <c r="CI20" s="51"/>
      <c r="CJ20" s="156"/>
      <c r="CK20" s="51"/>
      <c r="CL20" s="51"/>
      <c r="CM20" s="51"/>
      <c r="CN20" s="51"/>
      <c r="CO20" s="156"/>
      <c r="CP20" s="51"/>
      <c r="CQ20" s="51"/>
      <c r="CR20" s="51"/>
      <c r="CS20" s="51"/>
      <c r="CT20" s="156"/>
      <c r="CU20" s="51"/>
      <c r="CV20" s="51"/>
      <c r="CW20" s="51"/>
      <c r="CX20" s="51"/>
      <c r="CY20" s="156"/>
      <c r="CZ20" s="51"/>
      <c r="DA20" s="51"/>
      <c r="DB20" s="51"/>
      <c r="DC20" s="51"/>
      <c r="DD20" s="156"/>
      <c r="DE20" s="51"/>
      <c r="DF20" s="51"/>
      <c r="DG20" s="51"/>
      <c r="DH20" s="53"/>
      <c r="DI20" s="16"/>
      <c r="DJ20" s="4" t="s">
        <v>237</v>
      </c>
    </row>
    <row r="21" spans="1:114" ht="18" customHeight="1" x14ac:dyDescent="0.2">
      <c r="B21" s="114"/>
      <c r="C21" s="16"/>
      <c r="H21" s="148"/>
      <c r="M21" s="148"/>
      <c r="R21" s="148"/>
      <c r="W21" s="148"/>
      <c r="AB21" s="148"/>
      <c r="AG21" s="148"/>
      <c r="AL21" s="148"/>
      <c r="AQ21" s="148"/>
      <c r="AV21" s="148"/>
      <c r="BA21" s="148"/>
      <c r="BF21" s="148"/>
      <c r="BK21" s="148"/>
      <c r="BP21" s="148"/>
      <c r="BU21" s="148"/>
      <c r="BZ21" s="148"/>
      <c r="CE21" s="148"/>
      <c r="CJ21" s="148"/>
      <c r="CO21" s="148"/>
      <c r="CT21" s="148"/>
      <c r="CY21" s="148"/>
      <c r="DD21" s="148"/>
      <c r="DH21" s="55"/>
      <c r="DI21" s="16"/>
      <c r="DJ21" s="4"/>
    </row>
    <row r="22" spans="1:114" ht="18" customHeight="1" x14ac:dyDescent="0.2">
      <c r="A22" s="203" t="s">
        <v>76</v>
      </c>
      <c r="B22" s="114"/>
      <c r="C22" s="160"/>
      <c r="D22" s="161"/>
      <c r="E22" s="153"/>
      <c r="F22" s="153"/>
      <c r="G22" s="153"/>
      <c r="H22" s="154"/>
      <c r="I22" s="153"/>
      <c r="J22" s="153"/>
      <c r="K22" s="153"/>
      <c r="L22" s="153"/>
      <c r="M22" s="154"/>
      <c r="N22" s="153"/>
      <c r="O22" s="153"/>
      <c r="P22" s="153"/>
      <c r="Q22" s="153"/>
      <c r="R22" s="154"/>
      <c r="S22" s="153"/>
      <c r="T22" s="153"/>
      <c r="U22" s="153"/>
      <c r="V22" s="153"/>
      <c r="W22" s="154"/>
      <c r="X22" s="168"/>
      <c r="Y22" s="168"/>
      <c r="Z22" s="168"/>
      <c r="AA22" s="168"/>
      <c r="AB22" s="154"/>
      <c r="AC22" s="153"/>
      <c r="AD22" s="153"/>
      <c r="AE22" s="153"/>
      <c r="AF22" s="153"/>
      <c r="AG22" s="154"/>
      <c r="AH22" s="153"/>
      <c r="AI22" s="153"/>
      <c r="AJ22" s="153"/>
      <c r="AK22" s="153"/>
      <c r="AL22" s="169"/>
      <c r="AM22" s="167"/>
      <c r="AN22" s="167"/>
      <c r="AO22" s="167"/>
      <c r="AP22" s="51"/>
      <c r="AQ22" s="156"/>
      <c r="AR22" s="51"/>
      <c r="AS22" s="51"/>
      <c r="AT22" s="51"/>
      <c r="AU22" s="51"/>
      <c r="AV22" s="156"/>
      <c r="AW22" s="51"/>
      <c r="AX22" s="51"/>
      <c r="AY22" s="51"/>
      <c r="AZ22" s="51"/>
      <c r="BA22" s="156"/>
      <c r="BB22" s="51"/>
      <c r="BC22" s="51"/>
      <c r="BD22" s="51"/>
      <c r="BE22" s="51"/>
      <c r="BF22" s="156"/>
      <c r="BG22" s="51"/>
      <c r="BH22" s="51"/>
      <c r="BI22" s="51"/>
      <c r="BJ22" s="51"/>
      <c r="BK22" s="156"/>
      <c r="BL22" s="51"/>
      <c r="BM22" s="51"/>
      <c r="BN22" s="51"/>
      <c r="BO22" s="51"/>
      <c r="BP22" s="156"/>
      <c r="BQ22" s="51"/>
      <c r="BR22" s="51"/>
      <c r="BS22" s="51"/>
      <c r="BT22" s="51"/>
      <c r="BU22" s="156"/>
      <c r="BV22" s="51"/>
      <c r="BW22" s="51"/>
      <c r="BX22" s="51"/>
      <c r="BY22" s="51"/>
      <c r="BZ22" s="156"/>
      <c r="CA22" s="51"/>
      <c r="CB22" s="51"/>
      <c r="CC22" s="51"/>
      <c r="CD22" s="51"/>
      <c r="CE22" s="156"/>
      <c r="CF22" s="51"/>
      <c r="CG22" s="51"/>
      <c r="CH22" s="51"/>
      <c r="CI22" s="51"/>
      <c r="CJ22" s="156"/>
      <c r="CK22" s="51"/>
      <c r="CL22" s="51"/>
      <c r="CM22" s="51"/>
      <c r="CN22" s="51"/>
      <c r="CO22" s="156"/>
      <c r="CP22" s="51"/>
      <c r="CQ22" s="51"/>
      <c r="CR22" s="51"/>
      <c r="CS22" s="51"/>
      <c r="CT22" s="156"/>
      <c r="CU22" s="51"/>
      <c r="CV22" s="51"/>
      <c r="CW22" s="51"/>
      <c r="CX22" s="51"/>
      <c r="CY22" s="156"/>
      <c r="CZ22" s="51"/>
      <c r="DA22" s="51"/>
      <c r="DB22" s="51"/>
      <c r="DC22" s="51"/>
      <c r="DD22" s="156"/>
      <c r="DE22" s="51"/>
      <c r="DF22" s="51"/>
      <c r="DG22" s="51"/>
      <c r="DH22" s="53"/>
      <c r="DI22" s="16"/>
      <c r="DJ22" s="4" t="s">
        <v>73</v>
      </c>
    </row>
    <row r="23" spans="1:114" ht="18" customHeight="1" x14ac:dyDescent="0.2">
      <c r="B23" s="114"/>
      <c r="C23" s="16"/>
      <c r="H23" s="148"/>
      <c r="M23" s="148"/>
      <c r="R23" s="148"/>
      <c r="W23" s="148"/>
      <c r="AB23" s="148"/>
      <c r="AG23" s="148"/>
      <c r="AL23" s="148"/>
      <c r="AQ23" s="148"/>
      <c r="AV23" s="148"/>
      <c r="BA23" s="148"/>
      <c r="BF23" s="148"/>
      <c r="BK23" s="148"/>
      <c r="BP23" s="148"/>
      <c r="BU23" s="148"/>
      <c r="BZ23" s="148"/>
      <c r="CE23" s="148"/>
      <c r="CJ23" s="148"/>
      <c r="CO23" s="148"/>
      <c r="CT23" s="148"/>
      <c r="CY23" s="148"/>
      <c r="DD23" s="148"/>
      <c r="DH23" s="55"/>
      <c r="DI23" s="16"/>
      <c r="DJ23" s="4"/>
    </row>
    <row r="24" spans="1:114" ht="18" customHeight="1" x14ac:dyDescent="0.2">
      <c r="A24" s="203" t="s">
        <v>131</v>
      </c>
      <c r="B24" s="114"/>
      <c r="C24" s="160"/>
      <c r="D24" s="161"/>
      <c r="E24" s="161"/>
      <c r="F24" s="161"/>
      <c r="G24" s="161"/>
      <c r="H24" s="162"/>
      <c r="I24" s="161"/>
      <c r="J24" s="161"/>
      <c r="K24" s="161"/>
      <c r="L24" s="161"/>
      <c r="M24" s="162"/>
      <c r="N24" s="161"/>
      <c r="O24" s="161"/>
      <c r="P24" s="161"/>
      <c r="Q24" s="161"/>
      <c r="R24" s="162"/>
      <c r="S24" s="161"/>
      <c r="T24" s="161"/>
      <c r="U24" s="161"/>
      <c r="V24" s="161"/>
      <c r="W24" s="162"/>
      <c r="X24" s="161"/>
      <c r="Y24" s="161"/>
      <c r="Z24" s="161"/>
      <c r="AA24" s="161"/>
      <c r="AB24" s="162"/>
      <c r="AC24" s="161"/>
      <c r="AD24" s="161"/>
      <c r="AE24" s="161"/>
      <c r="AF24" s="51"/>
      <c r="AG24" s="156"/>
      <c r="AH24" s="51"/>
      <c r="AI24" s="51"/>
      <c r="AJ24" s="51"/>
      <c r="AK24" s="51"/>
      <c r="AL24" s="156"/>
      <c r="AM24" s="161"/>
      <c r="AN24" s="161"/>
      <c r="AO24" s="161"/>
      <c r="AP24" s="51"/>
      <c r="AQ24" s="156"/>
      <c r="AR24" s="51"/>
      <c r="AS24" s="51"/>
      <c r="AT24" s="51"/>
      <c r="AU24" s="51"/>
      <c r="AV24" s="156"/>
      <c r="AW24" s="161"/>
      <c r="AX24" s="161"/>
      <c r="AY24" s="161"/>
      <c r="AZ24" s="51"/>
      <c r="BA24" s="156"/>
      <c r="BB24" s="51"/>
      <c r="BC24" s="51"/>
      <c r="BD24" s="51"/>
      <c r="BE24" s="51"/>
      <c r="BF24" s="156"/>
      <c r="BG24" s="51"/>
      <c r="BH24" s="51"/>
      <c r="BI24" s="51"/>
      <c r="BJ24" s="51"/>
      <c r="BK24" s="156"/>
      <c r="BL24" s="51"/>
      <c r="BM24" s="51"/>
      <c r="BN24" s="51"/>
      <c r="BO24" s="51"/>
      <c r="BP24" s="156"/>
      <c r="BQ24" s="51"/>
      <c r="BR24" s="51"/>
      <c r="BS24" s="51"/>
      <c r="BT24" s="51"/>
      <c r="BU24" s="156"/>
      <c r="BV24" s="51"/>
      <c r="BW24" s="51"/>
      <c r="BX24" s="51"/>
      <c r="BY24" s="51"/>
      <c r="BZ24" s="156"/>
      <c r="CA24" s="51"/>
      <c r="CB24" s="51"/>
      <c r="CC24" s="153"/>
      <c r="CD24" s="153"/>
      <c r="CE24" s="154"/>
      <c r="CF24" s="153"/>
      <c r="CG24" s="153"/>
      <c r="CH24" s="153"/>
      <c r="CI24" s="153"/>
      <c r="CJ24" s="215"/>
      <c r="CK24" s="168"/>
      <c r="CL24" s="168"/>
      <c r="CM24" s="168"/>
      <c r="CN24" s="153"/>
      <c r="CO24" s="154"/>
      <c r="CP24" s="153"/>
      <c r="CQ24" s="153"/>
      <c r="CR24" s="153"/>
      <c r="CS24" s="153"/>
      <c r="CT24" s="154"/>
      <c r="CU24" s="153"/>
      <c r="CV24" s="167"/>
      <c r="CW24" s="167"/>
      <c r="CX24" s="167"/>
      <c r="CY24" s="169"/>
      <c r="CZ24" s="51"/>
      <c r="DA24" s="51"/>
      <c r="DB24" s="51"/>
      <c r="DC24" s="51"/>
      <c r="DD24" s="156"/>
      <c r="DE24" s="51"/>
      <c r="DF24" s="51"/>
      <c r="DG24" s="51"/>
      <c r="DH24" s="53"/>
      <c r="DI24" s="16"/>
      <c r="DJ24" s="4" t="s">
        <v>128</v>
      </c>
    </row>
    <row r="25" spans="1:114" ht="18" customHeight="1" x14ac:dyDescent="0.2">
      <c r="C25" s="16"/>
      <c r="H25" s="148"/>
      <c r="M25" s="148"/>
      <c r="R25" s="148"/>
      <c r="W25" s="148"/>
      <c r="AB25" s="148"/>
      <c r="AG25" s="148"/>
      <c r="AL25" s="148"/>
      <c r="AQ25" s="148"/>
      <c r="AV25" s="148"/>
      <c r="BA25" s="148"/>
      <c r="BF25" s="148"/>
      <c r="BK25" s="148"/>
      <c r="BP25" s="148"/>
      <c r="BU25" s="148"/>
      <c r="BZ25" s="148"/>
      <c r="CE25" s="148"/>
      <c r="CJ25" s="148"/>
      <c r="CO25" s="148"/>
      <c r="CT25" s="148"/>
      <c r="CY25" s="148"/>
      <c r="DD25" s="148"/>
      <c r="DH25" s="55"/>
      <c r="DI25" s="16"/>
      <c r="DJ25" s="4"/>
    </row>
    <row r="26" spans="1:114" ht="18" customHeight="1" x14ac:dyDescent="0.2">
      <c r="A26" s="203" t="s">
        <v>132</v>
      </c>
      <c r="B26" s="114"/>
      <c r="C26" s="56"/>
      <c r="D26" s="161"/>
      <c r="E26" s="161"/>
      <c r="F26" s="161"/>
      <c r="G26" s="161"/>
      <c r="H26" s="162"/>
      <c r="I26" s="161"/>
      <c r="J26" s="161"/>
      <c r="K26" s="161"/>
      <c r="L26" s="161"/>
      <c r="M26" s="162"/>
      <c r="N26" s="161"/>
      <c r="O26" s="161"/>
      <c r="P26" s="161"/>
      <c r="Q26" s="161"/>
      <c r="R26" s="162"/>
      <c r="S26" s="161"/>
      <c r="T26" s="161"/>
      <c r="U26" s="161"/>
      <c r="V26" s="161"/>
      <c r="W26" s="162"/>
      <c r="X26" s="161"/>
      <c r="Y26" s="161"/>
      <c r="Z26" s="161"/>
      <c r="AA26" s="161"/>
      <c r="AB26" s="162"/>
      <c r="AC26" s="161"/>
      <c r="AD26" s="153"/>
      <c r="AE26" s="153"/>
      <c r="AF26" s="153"/>
      <c r="AG26" s="154"/>
      <c r="AH26" s="153"/>
      <c r="AI26" s="153"/>
      <c r="AJ26" s="153"/>
      <c r="AK26" s="153"/>
      <c r="AL26" s="154"/>
      <c r="AM26" s="153"/>
      <c r="AN26" s="153"/>
      <c r="AO26" s="153"/>
      <c r="AP26" s="153"/>
      <c r="AQ26" s="154"/>
      <c r="AR26" s="153"/>
      <c r="AS26" s="153"/>
      <c r="AT26" s="153"/>
      <c r="AU26" s="167"/>
      <c r="AV26" s="169"/>
      <c r="AW26" s="167"/>
      <c r="AX26" s="167"/>
      <c r="AY26" s="161"/>
      <c r="AZ26" s="51"/>
      <c r="BA26" s="156"/>
      <c r="BB26" s="51"/>
      <c r="BC26" s="51"/>
      <c r="BD26" s="51"/>
      <c r="BE26" s="51"/>
      <c r="BF26" s="156"/>
      <c r="BG26" s="51"/>
      <c r="BH26" s="51"/>
      <c r="BI26" s="51"/>
      <c r="BJ26" s="51"/>
      <c r="BK26" s="156"/>
      <c r="BL26" s="51"/>
      <c r="BM26" s="51"/>
      <c r="BN26" s="51"/>
      <c r="BO26" s="51"/>
      <c r="BP26" s="156"/>
      <c r="BQ26" s="51"/>
      <c r="BR26" s="51"/>
      <c r="BS26" s="51"/>
      <c r="BT26" s="51"/>
      <c r="BU26" s="156"/>
      <c r="BV26" s="51"/>
      <c r="BW26" s="51"/>
      <c r="BX26" s="51"/>
      <c r="BY26" s="51"/>
      <c r="BZ26" s="156"/>
      <c r="CA26" s="51"/>
      <c r="CB26" s="51"/>
      <c r="CC26" s="51"/>
      <c r="CD26" s="51"/>
      <c r="CE26" s="156"/>
      <c r="CF26" s="51"/>
      <c r="CG26" s="51"/>
      <c r="CH26" s="51"/>
      <c r="CI26" s="51"/>
      <c r="CJ26" s="156"/>
      <c r="CK26" s="51"/>
      <c r="CL26" s="51"/>
      <c r="CM26" s="51"/>
      <c r="CN26" s="51"/>
      <c r="CO26" s="156"/>
      <c r="CP26" s="51"/>
      <c r="CQ26" s="51"/>
      <c r="CR26" s="51"/>
      <c r="CS26" s="51"/>
      <c r="CT26" s="156"/>
      <c r="CU26" s="51"/>
      <c r="CV26" s="51"/>
      <c r="CW26" s="51"/>
      <c r="CX26" s="51"/>
      <c r="CY26" s="156"/>
      <c r="CZ26" s="51"/>
      <c r="DA26" s="51"/>
      <c r="DB26" s="51"/>
      <c r="DC26" s="51"/>
      <c r="DD26" s="156"/>
      <c r="DE26" s="51"/>
      <c r="DF26" s="51"/>
      <c r="DG26" s="51"/>
      <c r="DH26" s="53"/>
      <c r="DI26" s="16"/>
      <c r="DJ26" s="4" t="s">
        <v>129</v>
      </c>
    </row>
    <row r="27" spans="1:114" ht="18" customHeight="1" x14ac:dyDescent="0.2">
      <c r="C27" s="16"/>
      <c r="H27" s="148"/>
      <c r="M27" s="148"/>
      <c r="R27" s="148"/>
      <c r="W27" s="148"/>
      <c r="AB27" s="148"/>
      <c r="AG27" s="148"/>
      <c r="AL27" s="148"/>
      <c r="AQ27" s="148"/>
      <c r="AV27" s="148"/>
      <c r="BA27" s="148"/>
      <c r="BF27" s="148"/>
      <c r="BK27" s="148"/>
      <c r="BP27" s="148"/>
      <c r="BU27" s="148"/>
      <c r="BZ27" s="148"/>
      <c r="CE27" s="148"/>
      <c r="CJ27" s="148"/>
      <c r="CO27" s="148"/>
      <c r="CT27" s="148"/>
      <c r="CY27" s="148"/>
      <c r="DD27" s="148"/>
      <c r="DI27" s="16"/>
      <c r="DJ27" s="4"/>
    </row>
    <row r="28" spans="1:114" ht="18" customHeight="1" x14ac:dyDescent="0.2">
      <c r="A28" s="203" t="s">
        <v>133</v>
      </c>
      <c r="B28" s="114"/>
      <c r="C28" s="56"/>
      <c r="D28" s="51"/>
      <c r="E28" s="161"/>
      <c r="F28" s="161"/>
      <c r="G28" s="161"/>
      <c r="H28" s="162"/>
      <c r="I28" s="161"/>
      <c r="J28" s="161"/>
      <c r="K28" s="161"/>
      <c r="L28" s="161"/>
      <c r="M28" s="162"/>
      <c r="N28" s="161"/>
      <c r="O28" s="161"/>
      <c r="P28" s="161"/>
      <c r="Q28" s="161"/>
      <c r="R28" s="162"/>
      <c r="S28" s="161"/>
      <c r="T28" s="161"/>
      <c r="U28" s="161"/>
      <c r="V28" s="161"/>
      <c r="W28" s="162"/>
      <c r="X28" s="161"/>
      <c r="Y28" s="161"/>
      <c r="Z28" s="161"/>
      <c r="AA28" s="161"/>
      <c r="AB28" s="162"/>
      <c r="AC28" s="161"/>
      <c r="AD28" s="161"/>
      <c r="AE28" s="161"/>
      <c r="AF28" s="51"/>
      <c r="AG28" s="156"/>
      <c r="AH28" s="51"/>
      <c r="AI28" s="51"/>
      <c r="AJ28" s="51"/>
      <c r="AK28" s="51"/>
      <c r="AL28" s="156"/>
      <c r="AM28" s="161"/>
      <c r="AN28" s="161"/>
      <c r="AO28" s="161"/>
      <c r="AP28" s="51"/>
      <c r="AQ28" s="156"/>
      <c r="AR28" s="51"/>
      <c r="AS28" s="51"/>
      <c r="AT28" s="51"/>
      <c r="AU28" s="51"/>
      <c r="AV28" s="156"/>
      <c r="AW28" s="161"/>
      <c r="AX28" s="161"/>
      <c r="AY28" s="161"/>
      <c r="AZ28" s="51"/>
      <c r="BA28" s="156"/>
      <c r="BB28" s="51"/>
      <c r="BC28" s="51"/>
      <c r="BD28" s="51"/>
      <c r="BE28" s="51"/>
      <c r="BF28" s="156"/>
      <c r="BG28" s="51"/>
      <c r="BH28" s="153"/>
      <c r="BI28" s="153"/>
      <c r="BJ28" s="153"/>
      <c r="BK28" s="154"/>
      <c r="BL28" s="153"/>
      <c r="BM28" s="153"/>
      <c r="BN28" s="153"/>
      <c r="BO28" s="153"/>
      <c r="BP28" s="154"/>
      <c r="BQ28" s="153"/>
      <c r="BR28" s="167"/>
      <c r="BS28" s="167"/>
      <c r="BT28" s="167"/>
      <c r="BU28" s="169"/>
      <c r="BV28" s="51"/>
      <c r="BW28" s="51"/>
      <c r="BX28" s="51"/>
      <c r="BY28" s="51"/>
      <c r="BZ28" s="156"/>
      <c r="CA28" s="51"/>
      <c r="CB28" s="51"/>
      <c r="CC28" s="51"/>
      <c r="CD28" s="51"/>
      <c r="CE28" s="156"/>
      <c r="CF28" s="51"/>
      <c r="CG28" s="51"/>
      <c r="CH28" s="51"/>
      <c r="CI28" s="51"/>
      <c r="CJ28" s="156"/>
      <c r="CK28" s="51"/>
      <c r="CL28" s="51"/>
      <c r="CM28" s="51"/>
      <c r="CN28" s="51"/>
      <c r="CO28" s="156"/>
      <c r="CP28" s="51"/>
      <c r="CQ28" s="51"/>
      <c r="CR28" s="51"/>
      <c r="CS28" s="51"/>
      <c r="CT28" s="156"/>
      <c r="CU28" s="51"/>
      <c r="CV28" s="51"/>
      <c r="CW28" s="51"/>
      <c r="CX28" s="51"/>
      <c r="CY28" s="156"/>
      <c r="CZ28" s="51"/>
      <c r="DA28" s="51"/>
      <c r="DB28" s="51"/>
      <c r="DC28" s="51"/>
      <c r="DD28" s="156"/>
      <c r="DE28" s="51"/>
      <c r="DF28" s="51"/>
      <c r="DG28" s="51"/>
      <c r="DH28" s="51"/>
      <c r="DI28" s="16"/>
      <c r="DJ28" s="4" t="s">
        <v>74</v>
      </c>
    </row>
    <row r="29" spans="1:114" ht="18" customHeight="1" x14ac:dyDescent="0.2">
      <c r="A29" s="203"/>
      <c r="B29" s="114"/>
      <c r="C29" s="16"/>
      <c r="H29" s="148"/>
      <c r="M29" s="148"/>
      <c r="R29" s="148"/>
      <c r="W29" s="148"/>
      <c r="AB29" s="148"/>
      <c r="AG29" s="148"/>
      <c r="AL29" s="148"/>
      <c r="AQ29" s="148"/>
      <c r="AV29" s="148"/>
      <c r="BA29" s="148"/>
      <c r="BF29" s="148"/>
      <c r="BK29" s="148"/>
      <c r="BP29" s="148"/>
      <c r="BU29" s="148"/>
      <c r="BZ29" s="148"/>
      <c r="CE29" s="148"/>
      <c r="CJ29" s="148"/>
      <c r="CO29" s="148"/>
      <c r="CT29" s="148"/>
      <c r="CY29" s="148"/>
      <c r="DD29" s="148"/>
      <c r="DI29" s="16"/>
      <c r="DJ29" s="4"/>
    </row>
    <row r="30" spans="1:114" ht="18" customHeight="1" x14ac:dyDescent="0.2">
      <c r="A30" s="203" t="s">
        <v>86</v>
      </c>
      <c r="B30" s="114"/>
      <c r="C30" s="16"/>
      <c r="H30" s="148"/>
      <c r="M30" s="148"/>
      <c r="R30" s="148"/>
      <c r="W30" s="148"/>
      <c r="AB30" s="148"/>
      <c r="AG30" s="148"/>
      <c r="AL30" s="148"/>
      <c r="AQ30" s="148"/>
      <c r="AV30" s="148"/>
      <c r="BA30" s="148"/>
      <c r="BF30" s="148"/>
      <c r="BG30" s="214"/>
      <c r="BH30" s="153"/>
      <c r="BI30" s="153"/>
      <c r="BJ30" s="153"/>
      <c r="BK30" s="154"/>
      <c r="BL30" s="153"/>
      <c r="BM30" s="153"/>
      <c r="BN30" s="153"/>
      <c r="BO30" s="153"/>
      <c r="BP30" s="154"/>
      <c r="BQ30" s="153"/>
      <c r="BR30" s="153"/>
      <c r="BS30" s="153"/>
      <c r="BT30" s="153"/>
      <c r="BU30" s="148"/>
      <c r="BZ30" s="148"/>
      <c r="CE30" s="148"/>
      <c r="CJ30" s="148"/>
      <c r="CO30" s="148"/>
      <c r="CT30" s="148"/>
      <c r="CY30" s="148"/>
      <c r="DD30" s="148"/>
      <c r="DH30" s="54"/>
      <c r="DI30" s="16"/>
      <c r="DJ30" s="4" t="s">
        <v>84</v>
      </c>
    </row>
    <row r="31" spans="1:114" ht="18" customHeight="1" x14ac:dyDescent="0.2">
      <c r="B31" s="114"/>
      <c r="C31" s="16"/>
      <c r="H31" s="148"/>
      <c r="M31" s="148"/>
      <c r="R31" s="148"/>
      <c r="W31" s="148"/>
      <c r="AB31" s="148"/>
      <c r="AG31" s="148"/>
      <c r="AL31" s="148"/>
      <c r="AQ31" s="148"/>
      <c r="AV31" s="148"/>
      <c r="BA31" s="148"/>
      <c r="BF31" s="148"/>
      <c r="BK31" s="148"/>
      <c r="BP31" s="148"/>
      <c r="BU31" s="148"/>
      <c r="BZ31" s="148"/>
      <c r="CE31" s="148"/>
      <c r="CJ31" s="148"/>
      <c r="CO31" s="148"/>
      <c r="CT31" s="148"/>
      <c r="CY31" s="148"/>
      <c r="DD31" s="148"/>
      <c r="DI31" s="16"/>
      <c r="DJ31" s="4"/>
    </row>
    <row r="32" spans="1:114" ht="18" customHeight="1" x14ac:dyDescent="0.2">
      <c r="A32" s="203" t="s">
        <v>87</v>
      </c>
      <c r="B32" s="114"/>
      <c r="C32" s="152"/>
      <c r="D32" s="153"/>
      <c r="E32" s="153"/>
      <c r="F32" s="153"/>
      <c r="G32" s="153"/>
      <c r="H32" s="154"/>
      <c r="I32" s="153"/>
      <c r="J32" s="153"/>
      <c r="K32" s="153"/>
      <c r="L32" s="153"/>
      <c r="M32" s="154"/>
      <c r="N32" s="153"/>
      <c r="O32" s="153"/>
      <c r="P32" s="153"/>
      <c r="Q32" s="153"/>
      <c r="R32" s="154"/>
      <c r="S32" s="153"/>
      <c r="T32" s="153"/>
      <c r="U32" s="153"/>
      <c r="W32" s="148"/>
      <c r="AB32" s="148"/>
      <c r="AG32" s="148"/>
      <c r="AL32" s="148"/>
      <c r="AQ32" s="148"/>
      <c r="AV32" s="148"/>
      <c r="BA32" s="148"/>
      <c r="BF32" s="148"/>
      <c r="BK32" s="148"/>
      <c r="BP32" s="148"/>
      <c r="BU32" s="148"/>
      <c r="BZ32" s="148"/>
      <c r="CE32" s="148"/>
      <c r="CJ32" s="148"/>
      <c r="CO32" s="148"/>
      <c r="CT32" s="148"/>
      <c r="CY32" s="148"/>
      <c r="DD32" s="148"/>
      <c r="DH32" s="54"/>
      <c r="DI32" s="16"/>
      <c r="DJ32" s="4" t="s">
        <v>83</v>
      </c>
    </row>
    <row r="33" spans="1:119" ht="18" customHeight="1" x14ac:dyDescent="0.2">
      <c r="B33" s="114"/>
      <c r="C33" s="16"/>
      <c r="H33" s="148"/>
      <c r="M33" s="148"/>
      <c r="R33" s="148"/>
      <c r="W33" s="148"/>
      <c r="AB33" s="148"/>
      <c r="AG33" s="148"/>
      <c r="AL33" s="148"/>
      <c r="AQ33" s="148"/>
      <c r="AV33" s="148"/>
      <c r="BA33" s="148"/>
      <c r="BF33" s="148"/>
      <c r="BK33" s="148"/>
      <c r="BP33" s="148"/>
      <c r="BU33" s="148"/>
      <c r="BZ33" s="148"/>
      <c r="CE33" s="148"/>
      <c r="CJ33" s="148"/>
      <c r="CO33" s="148"/>
      <c r="CT33" s="148"/>
      <c r="CY33" s="148"/>
      <c r="DD33" s="148"/>
      <c r="DI33" s="16"/>
      <c r="DJ33" s="4"/>
      <c r="DO33" s="170"/>
    </row>
    <row r="34" spans="1:119" ht="18" customHeight="1" x14ac:dyDescent="0.2">
      <c r="A34" s="203" t="s">
        <v>134</v>
      </c>
      <c r="B34" s="114"/>
      <c r="C34" s="16"/>
      <c r="H34" s="148"/>
      <c r="M34" s="148"/>
      <c r="R34" s="148"/>
      <c r="W34" s="148"/>
      <c r="AB34" s="148"/>
      <c r="AG34" s="148"/>
      <c r="AL34" s="148"/>
      <c r="AQ34" s="148"/>
      <c r="AV34" s="148"/>
      <c r="BA34" s="148"/>
      <c r="BF34" s="148"/>
      <c r="BK34" s="148"/>
      <c r="BP34" s="148"/>
      <c r="BU34" s="148"/>
      <c r="BZ34" s="154"/>
      <c r="CA34" s="153"/>
      <c r="CB34" s="153"/>
      <c r="CC34" s="153"/>
      <c r="CD34" s="153"/>
      <c r="CE34" s="154"/>
      <c r="CF34" s="153"/>
      <c r="CG34" s="153"/>
      <c r="CH34" s="153"/>
      <c r="CI34" s="153"/>
      <c r="CJ34" s="154"/>
      <c r="CK34" s="153"/>
      <c r="CL34" s="153"/>
      <c r="CM34" s="153"/>
      <c r="CN34" s="153"/>
      <c r="CO34" s="154"/>
      <c r="CP34" s="153"/>
      <c r="CQ34" s="153"/>
      <c r="CR34" s="153"/>
      <c r="CS34" s="153"/>
      <c r="CT34" s="154"/>
      <c r="CU34" s="153"/>
      <c r="CV34" s="153"/>
      <c r="CW34" s="153"/>
      <c r="CX34" s="153"/>
      <c r="CY34" s="154"/>
      <c r="CZ34" s="153"/>
      <c r="DA34" s="153"/>
      <c r="DB34" s="153"/>
      <c r="DC34" s="153"/>
      <c r="DD34" s="148"/>
      <c r="DH34" s="54"/>
      <c r="DI34" s="16"/>
      <c r="DJ34" s="4" t="s">
        <v>85</v>
      </c>
    </row>
    <row r="35" spans="1:119" ht="18" customHeight="1" x14ac:dyDescent="0.2">
      <c r="A35" s="114"/>
      <c r="B35" s="114"/>
      <c r="C35" s="16"/>
      <c r="H35" s="148"/>
      <c r="M35" s="148"/>
      <c r="R35" s="148"/>
      <c r="W35" s="148"/>
      <c r="AB35" s="148"/>
      <c r="AG35" s="148"/>
      <c r="AL35" s="148"/>
      <c r="AQ35" s="148"/>
      <c r="AV35" s="148"/>
      <c r="BA35" s="148"/>
      <c r="BF35" s="148"/>
      <c r="BK35" s="148"/>
      <c r="BP35" s="148"/>
      <c r="BU35" s="148"/>
      <c r="BZ35" s="148"/>
      <c r="CE35" s="148"/>
      <c r="CJ35" s="148"/>
      <c r="CO35" s="148"/>
      <c r="CT35" s="148"/>
      <c r="CY35" s="148"/>
      <c r="DD35" s="148"/>
      <c r="DI35" s="16"/>
      <c r="DO35" s="170"/>
    </row>
    <row r="37" spans="1:119" ht="18" customHeight="1" x14ac:dyDescent="0.2"/>
    <row r="38" spans="1:119" ht="18" customHeight="1" x14ac:dyDescent="0.2">
      <c r="D38" s="153"/>
      <c r="E38" s="153"/>
      <c r="F38" s="153"/>
      <c r="H38" t="s">
        <v>39</v>
      </c>
      <c r="I38" s="5"/>
      <c r="J38" s="5"/>
      <c r="K38" s="5"/>
      <c r="M38" s="5"/>
      <c r="N38" s="51"/>
      <c r="O38" s="51"/>
      <c r="P38" s="51"/>
      <c r="R38" t="s">
        <v>40</v>
      </c>
      <c r="S38" s="5"/>
      <c r="T38" s="5"/>
      <c r="X38" s="57"/>
      <c r="Y38" s="57"/>
      <c r="Z38" s="57"/>
      <c r="AB38" t="s">
        <v>41</v>
      </c>
      <c r="AC38" s="5"/>
      <c r="AG38" s="157"/>
      <c r="AI38" t="s">
        <v>42</v>
      </c>
      <c r="AQ38" s="167"/>
      <c r="AR38" s="167"/>
      <c r="AS38" s="167"/>
      <c r="AT38" s="167"/>
      <c r="AV38" t="s">
        <v>43</v>
      </c>
    </row>
  </sheetData>
  <mergeCells count="27">
    <mergeCell ref="DH4:DI4"/>
    <mergeCell ref="A1:Q2"/>
    <mergeCell ref="CD4:CE4"/>
    <mergeCell ref="CN4:CO4"/>
    <mergeCell ref="CS4:CT4"/>
    <mergeCell ref="CX4:CY4"/>
    <mergeCell ref="DC4:DD4"/>
    <mergeCell ref="BE4:BF4"/>
    <mergeCell ref="BJ4:BK4"/>
    <mergeCell ref="BO4:BP4"/>
    <mergeCell ref="BT4:BU4"/>
    <mergeCell ref="BY4:BZ4"/>
    <mergeCell ref="R1:DB1"/>
    <mergeCell ref="R2:DB2"/>
    <mergeCell ref="DA3:DH3"/>
    <mergeCell ref="B4:C4"/>
    <mergeCell ref="G4:H4"/>
    <mergeCell ref="L4:M4"/>
    <mergeCell ref="Q4:R4"/>
    <mergeCell ref="V4:W4"/>
    <mergeCell ref="AA4:AB4"/>
    <mergeCell ref="CI4:CJ4"/>
    <mergeCell ref="AF4:AG4"/>
    <mergeCell ref="AK4:AL4"/>
    <mergeCell ref="AP4:AQ4"/>
    <mergeCell ref="AU4:AV4"/>
    <mergeCell ref="AZ4:BA4"/>
  </mergeCells>
  <pageMargins left="0.25" right="0.25" top="0.75" bottom="0.75" header="0.3" footer="0.3"/>
  <pageSetup paperSize="9" scale="5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38"/>
  <sheetViews>
    <sheetView tabSelected="1" view="pageBreakPreview" zoomScale="60" zoomScaleNormal="115" workbookViewId="0">
      <pane xSplit="1" ySplit="4" topLeftCell="B5" activePane="bottomRight" state="frozen"/>
      <selection activeCell="N13" sqref="N13"/>
      <selection pane="topRight" activeCell="N13" sqref="N13"/>
      <selection pane="bottomLeft" activeCell="N13" sqref="N13"/>
      <selection pane="bottomRight" activeCell="DA3" sqref="DA3:DH3"/>
    </sheetView>
  </sheetViews>
  <sheetFormatPr defaultRowHeight="12.75" x14ac:dyDescent="0.2"/>
  <cols>
    <col min="1" max="1" width="6" bestFit="1" customWidth="1"/>
    <col min="2" max="116" width="2" customWidth="1"/>
    <col min="117" max="117" width="13.85546875" customWidth="1"/>
  </cols>
  <sheetData>
    <row r="1" spans="1:118" ht="15.75" customHeight="1" x14ac:dyDescent="0.25">
      <c r="A1" s="239" t="s">
        <v>238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28" t="s">
        <v>215</v>
      </c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  <c r="AI1" s="228"/>
      <c r="AJ1" s="228"/>
      <c r="AK1" s="228"/>
      <c r="AL1" s="228"/>
      <c r="AM1" s="228"/>
      <c r="AN1" s="228"/>
      <c r="AO1" s="228"/>
      <c r="AP1" s="228"/>
      <c r="AQ1" s="228"/>
      <c r="AR1" s="228"/>
      <c r="AS1" s="228"/>
      <c r="AT1" s="228"/>
      <c r="AU1" s="228"/>
      <c r="AV1" s="228"/>
      <c r="AW1" s="22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  <c r="CC1" s="228"/>
      <c r="CD1" s="228"/>
      <c r="CE1" s="228"/>
      <c r="CF1" s="228"/>
      <c r="CG1" s="228"/>
      <c r="CH1" s="228"/>
      <c r="CI1" s="228"/>
      <c r="CJ1" s="228"/>
      <c r="CK1" s="228"/>
      <c r="CL1" s="228"/>
      <c r="CM1" s="228"/>
      <c r="CN1" s="228"/>
      <c r="CO1" s="228"/>
      <c r="CP1" s="228"/>
      <c r="CQ1" s="228"/>
      <c r="CR1" s="228"/>
      <c r="CS1" s="228"/>
      <c r="CT1" s="228"/>
      <c r="CU1" s="228"/>
      <c r="CV1" s="228"/>
      <c r="CW1" s="228"/>
      <c r="CX1" s="228"/>
      <c r="CY1" s="228"/>
      <c r="CZ1" s="228"/>
      <c r="DA1" s="228"/>
      <c r="DB1" s="228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</row>
    <row r="2" spans="1:118" ht="15.75" x14ac:dyDescent="0.25">
      <c r="A2" s="239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0"/>
      <c r="BX2" s="240"/>
      <c r="BY2" s="240"/>
      <c r="BZ2" s="240"/>
      <c r="CA2" s="240"/>
      <c r="CB2" s="240"/>
      <c r="CC2" s="240"/>
      <c r="CD2" s="240"/>
      <c r="CE2" s="240"/>
      <c r="CF2" s="240"/>
      <c r="CG2" s="240"/>
      <c r="CH2" s="240"/>
      <c r="CI2" s="240"/>
      <c r="CJ2" s="240"/>
      <c r="CK2" s="240"/>
      <c r="CL2" s="240"/>
      <c r="CM2" s="240"/>
      <c r="CN2" s="240"/>
      <c r="CO2" s="240"/>
      <c r="CP2" s="240"/>
      <c r="CQ2" s="240"/>
      <c r="CR2" s="240"/>
      <c r="CS2" s="240"/>
      <c r="CT2" s="240"/>
      <c r="CU2" s="240"/>
      <c r="CV2" s="240"/>
      <c r="CW2" s="240"/>
      <c r="CX2" s="240"/>
      <c r="CY2" s="240"/>
      <c r="CZ2" s="240"/>
      <c r="DA2" s="240"/>
      <c r="DB2" s="240"/>
      <c r="DC2" s="15"/>
      <c r="DD2" s="15"/>
      <c r="DE2" s="15"/>
      <c r="DF2" s="15"/>
      <c r="DG2" s="15"/>
      <c r="DH2" s="15"/>
      <c r="DI2" s="15"/>
      <c r="DJ2" s="15"/>
    </row>
    <row r="3" spans="1:118" ht="18" customHeight="1" x14ac:dyDescent="0.2">
      <c r="DA3" s="241"/>
      <c r="DB3" s="241"/>
      <c r="DC3" s="241"/>
      <c r="DD3" s="241"/>
      <c r="DE3" s="241"/>
      <c r="DF3" s="241"/>
      <c r="DG3" s="241"/>
      <c r="DH3" s="241"/>
    </row>
    <row r="4" spans="1:118" ht="18" customHeight="1" x14ac:dyDescent="0.2">
      <c r="A4" t="s">
        <v>61</v>
      </c>
      <c r="B4" s="238">
        <v>0</v>
      </c>
      <c r="C4" s="238"/>
      <c r="D4" s="50"/>
      <c r="E4" s="50"/>
      <c r="F4" s="50"/>
      <c r="G4" s="238">
        <v>5</v>
      </c>
      <c r="H4" s="238"/>
      <c r="L4" s="238">
        <v>10</v>
      </c>
      <c r="M4" s="238"/>
      <c r="N4" s="50"/>
      <c r="O4" s="50"/>
      <c r="P4" s="50"/>
      <c r="Q4" s="238">
        <v>15</v>
      </c>
      <c r="R4" s="238"/>
      <c r="V4" s="238">
        <v>20</v>
      </c>
      <c r="W4" s="238"/>
      <c r="X4" s="50"/>
      <c r="Y4" s="50"/>
      <c r="Z4" s="50"/>
      <c r="AA4" s="238">
        <v>25</v>
      </c>
      <c r="AB4" s="238"/>
      <c r="AF4" s="238">
        <v>30</v>
      </c>
      <c r="AG4" s="238"/>
      <c r="AH4" s="50"/>
      <c r="AI4" s="50"/>
      <c r="AJ4" s="50"/>
      <c r="AK4" s="238">
        <v>35</v>
      </c>
      <c r="AL4" s="238"/>
      <c r="AP4" s="238">
        <v>40</v>
      </c>
      <c r="AQ4" s="238"/>
      <c r="AR4" s="50"/>
      <c r="AS4" s="50"/>
      <c r="AT4" s="50"/>
      <c r="AU4" s="238">
        <v>45</v>
      </c>
      <c r="AV4" s="238"/>
      <c r="AZ4" s="238">
        <v>50</v>
      </c>
      <c r="BA4" s="238"/>
      <c r="BB4" s="50"/>
      <c r="BC4" s="50"/>
      <c r="BD4" s="50"/>
      <c r="BE4" s="238">
        <v>55</v>
      </c>
      <c r="BF4" s="238"/>
      <c r="BJ4" s="238">
        <v>60</v>
      </c>
      <c r="BK4" s="238"/>
      <c r="BL4" s="50"/>
      <c r="BM4" s="50"/>
      <c r="BN4" s="50"/>
      <c r="BO4" s="238">
        <v>65</v>
      </c>
      <c r="BP4" s="238"/>
      <c r="BT4" s="238">
        <v>70</v>
      </c>
      <c r="BU4" s="238"/>
      <c r="BV4" s="50"/>
      <c r="BW4" s="50"/>
      <c r="BX4" s="50"/>
      <c r="BY4" s="238">
        <v>75</v>
      </c>
      <c r="BZ4" s="238"/>
      <c r="CD4" s="238">
        <v>80</v>
      </c>
      <c r="CE4" s="238"/>
      <c r="CF4" s="50"/>
      <c r="CG4" s="50"/>
      <c r="CH4" s="50"/>
      <c r="CI4" s="238">
        <v>85</v>
      </c>
      <c r="CJ4" s="238"/>
      <c r="CN4" s="238">
        <v>90</v>
      </c>
      <c r="CO4" s="238"/>
      <c r="CP4" s="50"/>
      <c r="CQ4" s="50"/>
      <c r="CR4" s="50"/>
      <c r="CS4" s="238">
        <v>95</v>
      </c>
      <c r="CT4" s="238"/>
      <c r="CX4" s="238">
        <v>100</v>
      </c>
      <c r="CY4" s="238"/>
      <c r="CZ4" s="50"/>
      <c r="DA4" s="50"/>
      <c r="DB4" s="50"/>
      <c r="DC4" s="238">
        <v>105</v>
      </c>
      <c r="DD4" s="238"/>
      <c r="DH4" s="238">
        <v>110</v>
      </c>
      <c r="DI4" s="238"/>
      <c r="DJ4" s="50"/>
      <c r="DK4" s="50"/>
      <c r="DL4" s="50"/>
      <c r="DM4" s="37"/>
      <c r="DN4" s="37"/>
    </row>
    <row r="5" spans="1:118" ht="18" customHeight="1" x14ac:dyDescent="0.2">
      <c r="C5" s="16"/>
      <c r="H5" s="148"/>
      <c r="M5" s="148"/>
      <c r="R5" s="148"/>
      <c r="W5" s="148"/>
      <c r="AB5" s="148"/>
      <c r="AG5" s="148"/>
      <c r="AL5" s="148"/>
      <c r="AQ5" s="148"/>
      <c r="AV5" s="148"/>
      <c r="BA5" s="148"/>
      <c r="BF5" s="148"/>
      <c r="BI5" s="149"/>
      <c r="BJ5" s="149"/>
      <c r="BK5" s="150"/>
      <c r="BL5" s="149"/>
      <c r="BM5" s="149"/>
      <c r="BN5" s="149"/>
      <c r="BO5" s="37"/>
      <c r="BP5" s="150"/>
      <c r="BQ5" s="149"/>
      <c r="BR5" s="149"/>
      <c r="BS5" s="149"/>
      <c r="BT5" s="149"/>
      <c r="BU5" s="150"/>
      <c r="BV5" s="149"/>
      <c r="BW5" s="149"/>
      <c r="BX5" s="149"/>
      <c r="BY5" s="149"/>
      <c r="BZ5" s="150"/>
      <c r="CA5" s="149"/>
      <c r="CB5" s="149"/>
      <c r="CC5" s="149"/>
      <c r="CD5" s="149"/>
      <c r="CE5" s="150"/>
      <c r="CF5" s="149"/>
      <c r="CG5" s="149"/>
      <c r="CH5" s="149"/>
      <c r="CI5" s="149"/>
      <c r="CJ5" s="150"/>
      <c r="CK5" s="149"/>
      <c r="CL5" s="149"/>
      <c r="CM5" s="149"/>
      <c r="CN5" s="149"/>
      <c r="CO5" s="150"/>
      <c r="CP5" s="149"/>
      <c r="CQ5" s="149"/>
      <c r="CR5" s="149"/>
      <c r="CS5" s="149"/>
      <c r="CT5" s="150"/>
      <c r="CU5" s="149"/>
      <c r="CV5" s="149"/>
      <c r="CW5" s="149"/>
      <c r="CX5" s="149"/>
      <c r="CY5" s="150"/>
      <c r="CZ5" s="149"/>
      <c r="DA5" s="149"/>
      <c r="DB5" s="149"/>
      <c r="DC5" s="149"/>
      <c r="DD5" s="150"/>
      <c r="DE5" s="149"/>
      <c r="DF5" s="149"/>
      <c r="DG5" s="149"/>
      <c r="DH5" s="149"/>
      <c r="DI5" s="16"/>
      <c r="DJ5" s="151" t="s">
        <v>68</v>
      </c>
    </row>
    <row r="6" spans="1:118" ht="18" customHeight="1" x14ac:dyDescent="0.2">
      <c r="A6" s="203" t="s">
        <v>47</v>
      </c>
      <c r="B6" s="203"/>
      <c r="C6" s="160"/>
      <c r="D6" s="161"/>
      <c r="E6" s="161"/>
      <c r="F6" s="161"/>
      <c r="G6" s="161"/>
      <c r="H6" s="162"/>
      <c r="I6" s="161"/>
      <c r="J6" s="161"/>
      <c r="K6" s="161"/>
      <c r="L6" s="161"/>
      <c r="M6" s="162"/>
      <c r="N6" s="161"/>
      <c r="O6" s="161"/>
      <c r="P6" s="161"/>
      <c r="Q6" s="161"/>
      <c r="R6" s="162"/>
      <c r="S6" s="161"/>
      <c r="T6" s="161"/>
      <c r="U6" s="161"/>
      <c r="V6" s="163"/>
      <c r="W6" s="162"/>
      <c r="X6" s="161"/>
      <c r="Y6" s="161"/>
      <c r="Z6" s="161"/>
      <c r="AA6" s="161"/>
      <c r="AB6" s="162"/>
      <c r="AC6" s="161"/>
      <c r="AD6" s="161"/>
      <c r="AE6" s="161"/>
      <c r="AF6" s="161"/>
      <c r="AG6" s="162"/>
      <c r="AH6" s="161"/>
      <c r="AI6" s="161"/>
      <c r="AJ6" s="161"/>
      <c r="AK6" s="161"/>
      <c r="AL6" s="162"/>
      <c r="AM6" s="161"/>
      <c r="AN6" s="161"/>
      <c r="AO6" s="161"/>
      <c r="AP6" s="161"/>
      <c r="AQ6" s="162"/>
      <c r="AR6" s="161"/>
      <c r="AS6" s="161"/>
      <c r="AT6" s="161"/>
      <c r="AU6" s="161"/>
      <c r="AV6" s="162"/>
      <c r="AW6" s="161"/>
      <c r="AX6" s="161"/>
      <c r="AY6" s="161"/>
      <c r="AZ6" s="161"/>
      <c r="BA6" s="162"/>
      <c r="BB6" s="161"/>
      <c r="BC6" s="161"/>
      <c r="BD6" s="161"/>
      <c r="BE6" s="165"/>
      <c r="BF6" s="154"/>
      <c r="BG6" s="153"/>
      <c r="BH6" s="153"/>
      <c r="BI6" s="153"/>
      <c r="BJ6" s="153"/>
      <c r="BK6" s="154"/>
      <c r="BL6" s="153"/>
      <c r="BM6" s="153"/>
      <c r="BN6" s="153"/>
      <c r="BO6" s="153"/>
      <c r="BP6" s="154"/>
      <c r="BQ6" s="153"/>
      <c r="BR6" s="153"/>
      <c r="BS6" s="153"/>
      <c r="BT6" s="153"/>
      <c r="BU6" s="154"/>
      <c r="BV6" s="153"/>
      <c r="BW6" s="155"/>
      <c r="BX6" s="155"/>
      <c r="BY6" s="155"/>
      <c r="BZ6" s="156"/>
      <c r="CA6" s="51"/>
      <c r="CB6" s="51"/>
      <c r="CC6" s="51"/>
      <c r="CD6" s="51"/>
      <c r="CE6" s="156"/>
      <c r="CF6" s="51"/>
      <c r="CG6" s="51"/>
      <c r="CH6" s="51"/>
      <c r="CI6" s="51"/>
      <c r="CJ6" s="156"/>
      <c r="CK6" s="51"/>
      <c r="CL6" s="51"/>
      <c r="CM6" s="51"/>
      <c r="CN6" s="51"/>
      <c r="CO6" s="156"/>
      <c r="CP6" s="51"/>
      <c r="CQ6" s="51"/>
      <c r="CR6" s="51"/>
      <c r="CS6" s="51"/>
      <c r="CT6" s="156"/>
      <c r="CU6" s="51"/>
      <c r="CV6" s="51"/>
      <c r="CW6" s="51"/>
      <c r="CX6" s="51"/>
      <c r="CY6" s="156"/>
      <c r="CZ6" s="51"/>
      <c r="DA6" s="51"/>
      <c r="DB6" s="51"/>
      <c r="DC6" s="51"/>
      <c r="DD6" s="156"/>
      <c r="DE6" s="51"/>
      <c r="DF6" s="51"/>
      <c r="DG6" s="51"/>
      <c r="DH6" s="51"/>
      <c r="DI6" s="16"/>
      <c r="DJ6" s="4" t="s">
        <v>123</v>
      </c>
      <c r="DM6" s="37"/>
    </row>
    <row r="7" spans="1:118" s="37" customFormat="1" ht="18" customHeight="1" x14ac:dyDescent="0.2">
      <c r="A7"/>
      <c r="C7" s="158"/>
      <c r="H7" s="159"/>
      <c r="M7" s="159"/>
      <c r="R7" s="159"/>
      <c r="W7" s="159"/>
      <c r="AB7" s="159"/>
      <c r="AG7" s="159"/>
      <c r="AL7" s="159"/>
      <c r="AQ7" s="159"/>
      <c r="AV7" s="159"/>
      <c r="BA7" s="159"/>
      <c r="BF7" s="159"/>
      <c r="BK7" s="159"/>
      <c r="BO7"/>
      <c r="BP7" s="159"/>
      <c r="BU7" s="159"/>
      <c r="BZ7" s="159"/>
      <c r="CE7" s="159"/>
      <c r="CJ7" s="159"/>
      <c r="CO7" s="159"/>
      <c r="CT7" s="159"/>
      <c r="CY7" s="159"/>
      <c r="DD7" s="159"/>
      <c r="DI7" s="52"/>
      <c r="DJ7" s="4"/>
      <c r="DM7"/>
    </row>
    <row r="8" spans="1:118" ht="18" customHeight="1" x14ac:dyDescent="0.2">
      <c r="A8" s="203" t="s">
        <v>48</v>
      </c>
      <c r="B8" s="203"/>
      <c r="C8" s="160"/>
      <c r="D8" s="161"/>
      <c r="E8" s="161"/>
      <c r="F8" s="161"/>
      <c r="G8" s="161"/>
      <c r="H8" s="162"/>
      <c r="I8" s="161"/>
      <c r="J8" s="161"/>
      <c r="K8" s="161"/>
      <c r="L8" s="161"/>
      <c r="M8" s="162"/>
      <c r="N8" s="161"/>
      <c r="O8" s="161"/>
      <c r="P8" s="161"/>
      <c r="Q8" s="161"/>
      <c r="R8" s="162"/>
      <c r="S8" s="161"/>
      <c r="T8" s="161"/>
      <c r="U8" s="161"/>
      <c r="V8" s="163"/>
      <c r="W8" s="162"/>
      <c r="X8" s="161"/>
      <c r="Y8" s="161"/>
      <c r="Z8" s="161"/>
      <c r="AA8" s="161"/>
      <c r="AB8" s="162"/>
      <c r="AC8" s="161"/>
      <c r="AD8" s="161"/>
      <c r="AE8" s="161"/>
      <c r="AF8" s="161"/>
      <c r="AG8" s="162"/>
      <c r="AH8" s="161"/>
      <c r="AI8" s="161"/>
      <c r="AJ8" s="161"/>
      <c r="AK8" s="161"/>
      <c r="AL8" s="162"/>
      <c r="AM8" s="161"/>
      <c r="AN8" s="161"/>
      <c r="AO8" s="161"/>
      <c r="AP8" s="161"/>
      <c r="AQ8" s="162"/>
      <c r="AR8" s="161"/>
      <c r="AS8" s="161"/>
      <c r="AT8" s="161"/>
      <c r="AU8" s="161"/>
      <c r="AV8" s="162"/>
      <c r="AW8" s="161"/>
      <c r="AX8" s="161"/>
      <c r="AY8" s="161"/>
      <c r="AZ8" s="161"/>
      <c r="BA8" s="162"/>
      <c r="BB8" s="161"/>
      <c r="BC8" s="161"/>
      <c r="BD8" s="161"/>
      <c r="BE8" s="161"/>
      <c r="BF8" s="213"/>
      <c r="BG8" s="214"/>
      <c r="BH8" s="153"/>
      <c r="BI8" s="153"/>
      <c r="BJ8" s="153"/>
      <c r="BK8" s="154"/>
      <c r="BL8" s="153"/>
      <c r="BM8" s="153"/>
      <c r="BN8" s="153"/>
      <c r="BO8" s="153"/>
      <c r="BP8" s="154"/>
      <c r="BQ8" s="153"/>
      <c r="BR8" s="153"/>
      <c r="BS8" s="153"/>
      <c r="BT8" s="153"/>
      <c r="BU8" s="166"/>
      <c r="BV8" s="155"/>
      <c r="BW8" s="155"/>
      <c r="BX8" s="51"/>
      <c r="BY8" s="51"/>
      <c r="BZ8" s="156"/>
      <c r="CA8" s="51"/>
      <c r="CB8" s="51"/>
      <c r="CC8" s="51"/>
      <c r="CD8" s="51"/>
      <c r="CE8" s="156"/>
      <c r="CF8" s="51"/>
      <c r="CG8" s="51"/>
      <c r="CH8" s="51"/>
      <c r="CI8" s="51"/>
      <c r="CJ8" s="156"/>
      <c r="CK8" s="51"/>
      <c r="CL8" s="51"/>
      <c r="CM8" s="51"/>
      <c r="CN8" s="51"/>
      <c r="CO8" s="156"/>
      <c r="CP8" s="51"/>
      <c r="CQ8" s="51"/>
      <c r="CR8" s="51"/>
      <c r="CS8" s="51"/>
      <c r="CT8" s="156"/>
      <c r="CU8" s="51"/>
      <c r="CV8" s="51"/>
      <c r="CW8" s="51"/>
      <c r="CX8" s="51"/>
      <c r="CY8" s="156"/>
      <c r="CZ8" s="51"/>
      <c r="DA8" s="51"/>
      <c r="DB8" s="51"/>
      <c r="DC8" s="51"/>
      <c r="DD8" s="156"/>
      <c r="DE8" s="51"/>
      <c r="DF8" s="51"/>
      <c r="DG8" s="51"/>
      <c r="DH8" s="51"/>
      <c r="DI8" s="16"/>
      <c r="DJ8" s="4" t="s">
        <v>124</v>
      </c>
      <c r="DM8" s="37"/>
    </row>
    <row r="9" spans="1:118" s="37" customFormat="1" ht="18" customHeight="1" x14ac:dyDescent="0.2">
      <c r="C9" s="158"/>
      <c r="H9" s="159"/>
      <c r="M9" s="159"/>
      <c r="R9" s="159"/>
      <c r="W9" s="159"/>
      <c r="AB9" s="159"/>
      <c r="AG9" s="159"/>
      <c r="AL9" s="159"/>
      <c r="AQ9" s="159"/>
      <c r="AV9" s="159"/>
      <c r="BA9" s="159"/>
      <c r="BF9" s="159"/>
      <c r="BK9" s="159"/>
      <c r="BO9"/>
      <c r="BP9" s="159"/>
      <c r="BU9" s="159"/>
      <c r="BZ9" s="159"/>
      <c r="CE9" s="159"/>
      <c r="CJ9" s="159"/>
      <c r="CO9" s="159"/>
      <c r="CT9" s="159"/>
      <c r="CY9" s="159"/>
      <c r="DD9" s="159"/>
      <c r="DI9" s="52"/>
      <c r="DJ9" s="38"/>
      <c r="DM9"/>
    </row>
    <row r="10" spans="1:118" ht="18" customHeight="1" x14ac:dyDescent="0.2">
      <c r="A10" s="203" t="s">
        <v>49</v>
      </c>
      <c r="B10" s="203"/>
      <c r="C10" s="152"/>
      <c r="D10" s="153"/>
      <c r="E10" s="153"/>
      <c r="F10" s="153"/>
      <c r="G10" s="153"/>
      <c r="H10" s="154"/>
      <c r="I10" s="153"/>
      <c r="J10" s="153"/>
      <c r="K10" s="153"/>
      <c r="L10" s="153"/>
      <c r="M10" s="154"/>
      <c r="N10" s="153"/>
      <c r="O10" s="153"/>
      <c r="P10" s="153"/>
      <c r="Q10" s="153"/>
      <c r="R10" s="154"/>
      <c r="S10" s="153"/>
      <c r="T10" s="153"/>
      <c r="U10" s="153"/>
      <c r="V10" s="153"/>
      <c r="W10" s="154"/>
      <c r="X10" s="153"/>
      <c r="Y10" s="153"/>
      <c r="Z10" s="153"/>
      <c r="AA10" s="153"/>
      <c r="AB10" s="154"/>
      <c r="AC10" s="153"/>
      <c r="AD10" s="153"/>
      <c r="AE10" s="153"/>
      <c r="AF10" s="153"/>
      <c r="AG10" s="154"/>
      <c r="AH10" s="153"/>
      <c r="AI10" s="153"/>
      <c r="AJ10" s="153"/>
      <c r="AK10" s="153"/>
      <c r="AL10" s="154"/>
      <c r="AM10" s="153"/>
      <c r="AN10" s="153"/>
      <c r="AO10" s="153"/>
      <c r="AP10" s="153"/>
      <c r="AQ10" s="154"/>
      <c r="AR10" s="153"/>
      <c r="AS10" s="153"/>
      <c r="AT10" s="153"/>
      <c r="AU10" s="155"/>
      <c r="AV10" s="166"/>
      <c r="AW10" s="155"/>
      <c r="AX10" s="161"/>
      <c r="AY10" s="161"/>
      <c r="AZ10" s="161"/>
      <c r="BA10" s="162"/>
      <c r="BB10" s="161"/>
      <c r="BC10" s="161"/>
      <c r="BD10" s="161"/>
      <c r="BE10" s="161"/>
      <c r="BF10" s="162"/>
      <c r="BG10" s="164"/>
      <c r="BH10" s="161"/>
      <c r="BI10" s="161"/>
      <c r="BJ10" s="161"/>
      <c r="BK10" s="162"/>
      <c r="BL10" s="51"/>
      <c r="BM10" s="51"/>
      <c r="BN10" s="51"/>
      <c r="BO10" s="51"/>
      <c r="BP10" s="156"/>
      <c r="BQ10" s="51"/>
      <c r="BR10" s="51"/>
      <c r="BS10" s="51"/>
      <c r="BT10" s="51"/>
      <c r="BU10" s="156"/>
      <c r="BV10" s="51"/>
      <c r="BW10" s="51"/>
      <c r="BX10" s="51"/>
      <c r="BY10" s="51"/>
      <c r="BZ10" s="156"/>
      <c r="CA10" s="51"/>
      <c r="CB10" s="51"/>
      <c r="CC10" s="51"/>
      <c r="CD10" s="51"/>
      <c r="CE10" s="156"/>
      <c r="CF10" s="51"/>
      <c r="CG10" s="51"/>
      <c r="CH10" s="51"/>
      <c r="CI10" s="51"/>
      <c r="CJ10" s="156"/>
      <c r="CK10" s="51"/>
      <c r="CL10" s="51"/>
      <c r="CM10" s="51"/>
      <c r="CN10" s="51"/>
      <c r="CO10" s="156"/>
      <c r="CP10" s="51"/>
      <c r="CQ10" s="51"/>
      <c r="CR10" s="51"/>
      <c r="CS10" s="51"/>
      <c r="CT10" s="156"/>
      <c r="CU10" s="51"/>
      <c r="CV10" s="51"/>
      <c r="CW10" s="51"/>
      <c r="CX10" s="51"/>
      <c r="CY10" s="156"/>
      <c r="CZ10" s="51"/>
      <c r="DA10" s="51"/>
      <c r="DB10" s="51"/>
      <c r="DC10" s="51"/>
      <c r="DD10" s="156"/>
      <c r="DE10" s="51"/>
      <c r="DF10" s="51"/>
      <c r="DG10" s="51"/>
      <c r="DH10" s="157"/>
      <c r="DI10" s="16"/>
      <c r="DJ10" s="4" t="s">
        <v>81</v>
      </c>
    </row>
    <row r="11" spans="1:118" s="37" customFormat="1" ht="18" customHeight="1" x14ac:dyDescent="0.2">
      <c r="C11" s="158"/>
      <c r="H11" s="159"/>
      <c r="M11" s="159"/>
      <c r="R11" s="159"/>
      <c r="W11" s="159"/>
      <c r="AB11" s="159"/>
      <c r="AG11" s="159"/>
      <c r="AL11" s="159"/>
      <c r="AQ11" s="159"/>
      <c r="AV11" s="159"/>
      <c r="BA11" s="159"/>
      <c r="BF11" s="159"/>
      <c r="BK11" s="159"/>
      <c r="BP11" s="159"/>
      <c r="BU11" s="159"/>
      <c r="BZ11" s="159"/>
      <c r="CE11" s="159"/>
      <c r="CJ11" s="159"/>
      <c r="CO11" s="159"/>
      <c r="CT11" s="159"/>
      <c r="CY11" s="159"/>
      <c r="DD11" s="159"/>
      <c r="DI11" s="52"/>
      <c r="DJ11" s="38"/>
      <c r="DM11"/>
    </row>
    <row r="12" spans="1:118" ht="18" customHeight="1" x14ac:dyDescent="0.2">
      <c r="A12" s="203" t="s">
        <v>50</v>
      </c>
      <c r="B12" s="203"/>
      <c r="C12" s="152"/>
      <c r="D12" s="153"/>
      <c r="E12" s="153"/>
      <c r="F12" s="153"/>
      <c r="G12" s="153"/>
      <c r="H12" s="154"/>
      <c r="I12" s="153"/>
      <c r="J12" s="153"/>
      <c r="K12" s="153"/>
      <c r="L12" s="153"/>
      <c r="M12" s="154"/>
      <c r="N12" s="153"/>
      <c r="O12" s="153"/>
      <c r="P12" s="153"/>
      <c r="Q12" s="153"/>
      <c r="R12" s="154"/>
      <c r="S12" s="153"/>
      <c r="T12" s="153"/>
      <c r="U12" s="153"/>
      <c r="V12" s="155"/>
      <c r="W12" s="166"/>
      <c r="X12" s="155"/>
      <c r="Y12" s="161"/>
      <c r="Z12" s="161"/>
      <c r="AA12" s="161"/>
      <c r="AB12" s="162"/>
      <c r="AC12" s="161"/>
      <c r="AD12" s="161"/>
      <c r="AE12" s="161"/>
      <c r="AF12" s="161"/>
      <c r="AG12" s="162"/>
      <c r="AH12" s="161"/>
      <c r="AI12" s="161"/>
      <c r="AJ12" s="161"/>
      <c r="AK12" s="161"/>
      <c r="AL12" s="162"/>
      <c r="AM12" s="161"/>
      <c r="AN12" s="161"/>
      <c r="AO12" s="161"/>
      <c r="AP12" s="161"/>
      <c r="AQ12" s="162"/>
      <c r="AR12" s="161"/>
      <c r="AS12" s="161"/>
      <c r="AT12" s="161"/>
      <c r="AU12" s="161"/>
      <c r="AV12" s="162"/>
      <c r="AW12" s="161"/>
      <c r="AX12" s="161"/>
      <c r="AY12" s="161"/>
      <c r="AZ12" s="161"/>
      <c r="BA12" s="162"/>
      <c r="BB12" s="161"/>
      <c r="BC12" s="161"/>
      <c r="BD12" s="161"/>
      <c r="BE12" s="161"/>
      <c r="BF12" s="162"/>
      <c r="BG12" s="164"/>
      <c r="BH12" s="164"/>
      <c r="BI12" s="161"/>
      <c r="BJ12" s="161"/>
      <c r="BK12" s="156"/>
      <c r="BL12" s="51"/>
      <c r="BM12" s="51"/>
      <c r="BN12" s="51"/>
      <c r="BO12" s="51"/>
      <c r="BP12" s="156"/>
      <c r="BQ12" s="51"/>
      <c r="BR12" s="51"/>
      <c r="BS12" s="51"/>
      <c r="BT12" s="51"/>
      <c r="BU12" s="156"/>
      <c r="BV12" s="51"/>
      <c r="BW12" s="51"/>
      <c r="BX12" s="51"/>
      <c r="BY12" s="51"/>
      <c r="BZ12" s="156"/>
      <c r="CA12" s="51"/>
      <c r="CB12" s="51"/>
      <c r="CC12" s="51"/>
      <c r="CD12" s="51"/>
      <c r="CE12" s="156"/>
      <c r="CF12" s="51"/>
      <c r="CG12" s="51"/>
      <c r="CH12" s="51"/>
      <c r="CI12" s="51"/>
      <c r="CJ12" s="156"/>
      <c r="CK12" s="51"/>
      <c r="CL12" s="51"/>
      <c r="CM12" s="51"/>
      <c r="CN12" s="51"/>
      <c r="CO12" s="156"/>
      <c r="CP12" s="51"/>
      <c r="CQ12" s="51"/>
      <c r="CR12" s="51"/>
      <c r="CS12" s="51"/>
      <c r="CT12" s="156"/>
      <c r="CU12" s="51"/>
      <c r="CV12" s="51"/>
      <c r="CW12" s="51"/>
      <c r="CX12" s="51"/>
      <c r="CY12" s="156"/>
      <c r="CZ12" s="51"/>
      <c r="DA12" s="51"/>
      <c r="DB12" s="51"/>
      <c r="DC12" s="51"/>
      <c r="DD12" s="156"/>
      <c r="DE12" s="51"/>
      <c r="DF12" s="51"/>
      <c r="DG12" s="51"/>
      <c r="DH12" s="157"/>
      <c r="DI12" s="16"/>
      <c r="DJ12" s="4" t="s">
        <v>82</v>
      </c>
    </row>
    <row r="13" spans="1:118" s="37" customFormat="1" ht="18" customHeight="1" x14ac:dyDescent="0.2">
      <c r="A13"/>
      <c r="C13" s="158"/>
      <c r="H13" s="159"/>
      <c r="M13" s="159"/>
      <c r="R13" s="159"/>
      <c r="W13" s="159"/>
      <c r="AB13" s="159"/>
      <c r="AG13" s="159"/>
      <c r="AL13" s="159"/>
      <c r="AQ13" s="159"/>
      <c r="AV13" s="159"/>
      <c r="BA13" s="159"/>
      <c r="BF13" s="159"/>
      <c r="BK13" s="159"/>
      <c r="BO13"/>
      <c r="BP13" s="159"/>
      <c r="BU13" s="159"/>
      <c r="BZ13" s="159"/>
      <c r="CE13" s="159"/>
      <c r="CJ13" s="159"/>
      <c r="CO13" s="159"/>
      <c r="CT13" s="159"/>
      <c r="CY13" s="159"/>
      <c r="DD13" s="159"/>
      <c r="DI13" s="52"/>
      <c r="DJ13" s="38"/>
      <c r="DM13"/>
    </row>
    <row r="14" spans="1:118" ht="18" customHeight="1" x14ac:dyDescent="0.2">
      <c r="A14" s="203" t="s">
        <v>51</v>
      </c>
      <c r="B14" s="203"/>
      <c r="C14" s="160"/>
      <c r="D14" s="161"/>
      <c r="E14" s="161"/>
      <c r="F14" s="161"/>
      <c r="G14" s="161"/>
      <c r="H14" s="162"/>
      <c r="I14" s="161"/>
      <c r="J14" s="161"/>
      <c r="K14" s="161"/>
      <c r="L14" s="161"/>
      <c r="M14" s="162"/>
      <c r="N14" s="161"/>
      <c r="O14" s="161"/>
      <c r="P14" s="161"/>
      <c r="Q14" s="161"/>
      <c r="R14" s="162"/>
      <c r="S14" s="161"/>
      <c r="T14" s="161"/>
      <c r="U14" s="161"/>
      <c r="V14" s="163"/>
      <c r="W14" s="162"/>
      <c r="X14" s="161"/>
      <c r="Y14" s="161"/>
      <c r="Z14" s="161"/>
      <c r="AA14" s="161"/>
      <c r="AB14" s="162"/>
      <c r="AC14" s="161"/>
      <c r="AD14" s="161"/>
      <c r="AE14" s="161"/>
      <c r="AF14" s="161"/>
      <c r="AG14" s="162"/>
      <c r="AH14" s="161"/>
      <c r="AI14" s="161"/>
      <c r="AJ14" s="161"/>
      <c r="AK14" s="161"/>
      <c r="AL14" s="162"/>
      <c r="AM14" s="161"/>
      <c r="AN14" s="161"/>
      <c r="AO14" s="161"/>
      <c r="AP14" s="161"/>
      <c r="AQ14" s="162"/>
      <c r="AR14" s="161"/>
      <c r="AS14" s="161"/>
      <c r="AT14" s="161"/>
      <c r="AU14" s="161"/>
      <c r="AV14" s="162"/>
      <c r="AW14" s="161"/>
      <c r="AX14" s="161"/>
      <c r="AY14" s="161"/>
      <c r="AZ14" s="161"/>
      <c r="BA14" s="162"/>
      <c r="BB14" s="161"/>
      <c r="BC14" s="161"/>
      <c r="BD14" s="161"/>
      <c r="BE14" s="161"/>
      <c r="BF14" s="162"/>
      <c r="BG14" s="164"/>
      <c r="BH14" s="164"/>
      <c r="BI14" s="161"/>
      <c r="BJ14" s="161"/>
      <c r="BK14" s="162"/>
      <c r="BL14" s="51"/>
      <c r="BM14" s="51"/>
      <c r="BN14" s="51"/>
      <c r="BO14" s="51"/>
      <c r="BP14" s="156"/>
      <c r="BQ14" s="51"/>
      <c r="BR14" s="51"/>
      <c r="BS14" s="51"/>
      <c r="BT14" s="51"/>
      <c r="BU14" s="156"/>
      <c r="BV14" s="51"/>
      <c r="BW14" s="51"/>
      <c r="BX14" s="51"/>
      <c r="BY14" s="51"/>
      <c r="BZ14" s="156"/>
      <c r="CA14" s="165"/>
      <c r="CB14" s="153"/>
      <c r="CC14" s="153"/>
      <c r="CD14" s="153"/>
      <c r="CE14" s="154"/>
      <c r="CF14" s="153"/>
      <c r="CG14" s="153"/>
      <c r="CH14" s="153"/>
      <c r="CI14" s="153"/>
      <c r="CJ14" s="154"/>
      <c r="CK14" s="153"/>
      <c r="CL14" s="153"/>
      <c r="CM14" s="153"/>
      <c r="CN14" s="153"/>
      <c r="CO14" s="154"/>
      <c r="CP14" s="153"/>
      <c r="CQ14" s="153"/>
      <c r="CR14" s="153"/>
      <c r="CS14" s="153"/>
      <c r="CT14" s="154"/>
      <c r="CU14" s="153"/>
      <c r="CV14" s="153"/>
      <c r="CW14" s="153"/>
      <c r="CX14" s="153"/>
      <c r="CY14" s="154"/>
      <c r="CZ14" s="153"/>
      <c r="DA14" s="153"/>
      <c r="DB14" s="153"/>
      <c r="DC14" s="153"/>
      <c r="DD14" s="166"/>
      <c r="DE14" s="155"/>
      <c r="DF14" s="155"/>
      <c r="DG14" s="51"/>
      <c r="DH14" s="51"/>
      <c r="DI14" s="16"/>
      <c r="DJ14" s="4" t="s">
        <v>125</v>
      </c>
    </row>
    <row r="15" spans="1:118" s="37" customFormat="1" ht="18" customHeight="1" x14ac:dyDescent="0.2">
      <c r="A15"/>
      <c r="C15" s="158"/>
      <c r="H15" s="159"/>
      <c r="M15" s="159"/>
      <c r="R15" s="159"/>
      <c r="W15" s="159"/>
      <c r="AB15" s="159"/>
      <c r="AG15" s="159"/>
      <c r="AL15" s="159"/>
      <c r="AQ15" s="159"/>
      <c r="AV15" s="159"/>
      <c r="BA15" s="159"/>
      <c r="BF15" s="159"/>
      <c r="BK15" s="159"/>
      <c r="BP15" s="159"/>
      <c r="BU15" s="148"/>
      <c r="BV15"/>
      <c r="BW15"/>
      <c r="BX15"/>
      <c r="BY15"/>
      <c r="BZ15" s="159"/>
      <c r="CE15" s="159"/>
      <c r="CJ15" s="159"/>
      <c r="CO15" s="159"/>
      <c r="CT15" s="159"/>
      <c r="CY15" s="159"/>
      <c r="DD15" s="159"/>
      <c r="DI15" s="52"/>
      <c r="DJ15" s="38"/>
      <c r="DM15"/>
    </row>
    <row r="16" spans="1:118" ht="18" customHeight="1" x14ac:dyDescent="0.2">
      <c r="A16" s="203" t="s">
        <v>52</v>
      </c>
      <c r="B16" s="203"/>
      <c r="C16" s="160"/>
      <c r="D16" s="161"/>
      <c r="E16" s="161"/>
      <c r="F16" s="161"/>
      <c r="G16" s="161"/>
      <c r="H16" s="162"/>
      <c r="I16" s="161"/>
      <c r="J16" s="161"/>
      <c r="K16" s="161"/>
      <c r="L16" s="161"/>
      <c r="M16" s="162"/>
      <c r="N16" s="161"/>
      <c r="O16" s="161"/>
      <c r="P16" s="161"/>
      <c r="Q16" s="161"/>
      <c r="R16" s="162"/>
      <c r="S16" s="161"/>
      <c r="T16" s="161"/>
      <c r="U16" s="51"/>
      <c r="V16" s="51"/>
      <c r="W16" s="156"/>
      <c r="X16" s="51"/>
      <c r="Y16" s="51"/>
      <c r="Z16" s="51"/>
      <c r="AA16" s="51"/>
      <c r="AB16" s="156"/>
      <c r="AC16" s="51"/>
      <c r="AD16" s="51"/>
      <c r="AE16" s="51"/>
      <c r="AF16" s="51"/>
      <c r="AG16" s="156"/>
      <c r="AH16" s="51"/>
      <c r="AI16" s="51"/>
      <c r="AJ16" s="51"/>
      <c r="AK16" s="51"/>
      <c r="AL16" s="156"/>
      <c r="AM16" s="51"/>
      <c r="AN16" s="51"/>
      <c r="AO16" s="51"/>
      <c r="AP16" s="51"/>
      <c r="AQ16" s="156"/>
      <c r="AR16" s="51"/>
      <c r="AS16" s="51"/>
      <c r="AT16" s="51"/>
      <c r="AU16" s="51"/>
      <c r="AV16" s="156"/>
      <c r="AW16" s="51"/>
      <c r="AX16" s="51"/>
      <c r="AY16" s="51"/>
      <c r="AZ16" s="51"/>
      <c r="BA16" s="156"/>
      <c r="BB16" s="51"/>
      <c r="BC16" s="51"/>
      <c r="BD16" s="51"/>
      <c r="BE16" s="51"/>
      <c r="BF16" s="156"/>
      <c r="BG16" s="51"/>
      <c r="BH16" s="51"/>
      <c r="BI16" s="51"/>
      <c r="BJ16" s="51"/>
      <c r="BK16" s="156"/>
      <c r="BL16" s="51"/>
      <c r="BM16" s="51"/>
      <c r="BN16" s="51"/>
      <c r="BO16" s="51"/>
      <c r="BP16" s="156"/>
      <c r="BQ16" s="51"/>
      <c r="BR16" s="51"/>
      <c r="BS16" s="51"/>
      <c r="BT16" s="51"/>
      <c r="BU16" s="156"/>
      <c r="BV16" s="51"/>
      <c r="BW16" s="51"/>
      <c r="BX16" s="165"/>
      <c r="BY16" s="153"/>
      <c r="BZ16" s="154"/>
      <c r="CA16" s="153"/>
      <c r="CB16" s="153"/>
      <c r="CC16" s="153"/>
      <c r="CD16" s="153"/>
      <c r="CE16" s="154"/>
      <c r="CF16" s="153"/>
      <c r="CG16" s="153"/>
      <c r="CH16" s="153"/>
      <c r="CI16" s="153"/>
      <c r="CJ16" s="154"/>
      <c r="CK16" s="153"/>
      <c r="CL16" s="153"/>
      <c r="CM16" s="153"/>
      <c r="CN16" s="153"/>
      <c r="CO16" s="154"/>
      <c r="CP16" s="153"/>
      <c r="CQ16" s="153"/>
      <c r="CR16" s="153"/>
      <c r="CS16" s="153"/>
      <c r="CT16" s="154"/>
      <c r="CU16" s="153"/>
      <c r="CV16" s="153"/>
      <c r="CW16" s="153"/>
      <c r="CX16" s="153"/>
      <c r="CY16" s="154"/>
      <c r="CZ16" s="153"/>
      <c r="DA16" s="153"/>
      <c r="DB16" s="153"/>
      <c r="DC16" s="153"/>
      <c r="DD16" s="166"/>
      <c r="DE16" s="155"/>
      <c r="DF16" s="155"/>
      <c r="DG16" s="51"/>
      <c r="DH16" s="51"/>
      <c r="DI16" s="16"/>
      <c r="DJ16" s="4" t="s">
        <v>126</v>
      </c>
    </row>
    <row r="17" spans="1:114" ht="18" customHeight="1" x14ac:dyDescent="0.2">
      <c r="C17" s="16"/>
      <c r="H17" s="148"/>
      <c r="M17" s="148"/>
      <c r="R17" s="148"/>
      <c r="W17" s="148"/>
      <c r="AB17" s="148"/>
      <c r="AG17" s="148"/>
      <c r="AL17" s="148"/>
      <c r="AQ17" s="148"/>
      <c r="AV17" s="148"/>
      <c r="BA17" s="148"/>
      <c r="BF17" s="148"/>
      <c r="BK17" s="148"/>
      <c r="BP17" s="148"/>
      <c r="BU17" s="148"/>
      <c r="BZ17" s="148"/>
      <c r="CE17" s="148"/>
      <c r="CJ17" s="148"/>
      <c r="CO17" s="148"/>
      <c r="CT17" s="148"/>
      <c r="CY17" s="148"/>
      <c r="DD17" s="148"/>
      <c r="DH17" s="55"/>
      <c r="DI17" s="16"/>
      <c r="DJ17" s="38"/>
    </row>
    <row r="18" spans="1:114" ht="18" customHeight="1" x14ac:dyDescent="0.2">
      <c r="A18" s="203" t="s">
        <v>112</v>
      </c>
      <c r="B18" s="203"/>
      <c r="C18" s="160"/>
      <c r="D18" s="161"/>
      <c r="E18" s="161"/>
      <c r="F18" s="161"/>
      <c r="G18" s="161"/>
      <c r="H18" s="162"/>
      <c r="I18" s="161"/>
      <c r="J18" s="161"/>
      <c r="K18" s="161"/>
      <c r="L18" s="161"/>
      <c r="M18" s="162"/>
      <c r="N18" s="161"/>
      <c r="O18" s="161"/>
      <c r="P18" s="161"/>
      <c r="Q18" s="161"/>
      <c r="R18" s="162"/>
      <c r="S18" s="161"/>
      <c r="T18" s="161"/>
      <c r="U18" s="51"/>
      <c r="V18" s="51"/>
      <c r="W18" s="156"/>
      <c r="X18" s="51"/>
      <c r="Y18" s="51"/>
      <c r="Z18" s="51"/>
      <c r="AA18" s="51"/>
      <c r="AB18" s="156"/>
      <c r="AC18" s="51"/>
      <c r="AD18" s="51"/>
      <c r="AE18" s="51"/>
      <c r="AF18" s="51"/>
      <c r="AG18" s="156"/>
      <c r="AH18" s="51"/>
      <c r="AI18" s="51"/>
      <c r="AJ18" s="51"/>
      <c r="AK18" s="51"/>
      <c r="AL18" s="156"/>
      <c r="AM18" s="51"/>
      <c r="AN18" s="51"/>
      <c r="AO18" s="51"/>
      <c r="AP18" s="51"/>
      <c r="AQ18" s="156"/>
      <c r="AR18" s="51"/>
      <c r="AS18" s="51"/>
      <c r="AT18" s="51"/>
      <c r="AU18" s="51"/>
      <c r="AV18" s="156"/>
      <c r="AW18" s="51"/>
      <c r="AX18" s="51"/>
      <c r="AY18" s="51"/>
      <c r="AZ18" s="51"/>
      <c r="BA18" s="156"/>
      <c r="BB18" s="51"/>
      <c r="BC18" s="51"/>
      <c r="BD18" s="51"/>
      <c r="BE18" s="51"/>
      <c r="BF18" s="156"/>
      <c r="BG18" s="51"/>
      <c r="BH18" s="51"/>
      <c r="BI18" s="51"/>
      <c r="BJ18" s="51"/>
      <c r="BK18" s="156"/>
      <c r="BL18" s="51"/>
      <c r="BM18" s="51"/>
      <c r="BN18" s="51"/>
      <c r="BO18" s="51"/>
      <c r="BP18" s="156"/>
      <c r="BQ18" s="51"/>
      <c r="BR18" s="51"/>
      <c r="BS18" s="51"/>
      <c r="BT18" s="51"/>
      <c r="BU18" s="156"/>
      <c r="BV18" s="51"/>
      <c r="BW18" s="51"/>
      <c r="BX18" s="51"/>
      <c r="BY18" s="165"/>
      <c r="BZ18" s="154"/>
      <c r="CA18" s="153"/>
      <c r="CB18" s="153"/>
      <c r="CC18" s="153"/>
      <c r="CD18" s="153"/>
      <c r="CE18" s="154"/>
      <c r="CF18" s="153"/>
      <c r="CG18" s="153"/>
      <c r="CH18" s="153"/>
      <c r="CI18" s="153"/>
      <c r="CJ18" s="154"/>
      <c r="CK18" s="153"/>
      <c r="CL18" s="153"/>
      <c r="CM18" s="153"/>
      <c r="CN18" s="153"/>
      <c r="CO18" s="154"/>
      <c r="CP18" s="153"/>
      <c r="CQ18" s="153"/>
      <c r="CR18" s="153"/>
      <c r="CS18" s="153"/>
      <c r="CT18" s="154"/>
      <c r="CU18" s="153"/>
      <c r="CV18" s="153"/>
      <c r="CW18" s="153"/>
      <c r="CX18" s="153"/>
      <c r="CY18" s="154"/>
      <c r="CZ18" s="168"/>
      <c r="DA18" s="168"/>
      <c r="DB18" s="168"/>
      <c r="DC18" s="168"/>
      <c r="DD18" s="166"/>
      <c r="DE18" s="155"/>
      <c r="DF18" s="155"/>
      <c r="DG18" s="51"/>
      <c r="DH18" s="53"/>
      <c r="DI18" s="16"/>
      <c r="DJ18" s="4" t="s">
        <v>127</v>
      </c>
    </row>
    <row r="19" spans="1:114" ht="18" customHeight="1" x14ac:dyDescent="0.2">
      <c r="A19" s="203"/>
      <c r="B19" s="203"/>
      <c r="C19" s="16"/>
      <c r="H19" s="148"/>
      <c r="M19" s="148"/>
      <c r="R19" s="148"/>
      <c r="W19" s="148"/>
      <c r="AB19" s="148"/>
      <c r="AG19" s="148"/>
      <c r="AL19" s="148"/>
      <c r="AQ19" s="148"/>
      <c r="AV19" s="148"/>
      <c r="BA19" s="148"/>
      <c r="BF19" s="148"/>
      <c r="BK19" s="148"/>
      <c r="BP19" s="148"/>
      <c r="BU19" s="148"/>
      <c r="BZ19" s="148"/>
      <c r="CE19" s="148"/>
      <c r="CJ19" s="148"/>
      <c r="CO19" s="148"/>
      <c r="CT19" s="148"/>
      <c r="CY19" s="148"/>
      <c r="DD19" s="148"/>
      <c r="DH19" s="55"/>
      <c r="DI19" s="16"/>
      <c r="DJ19" s="4"/>
    </row>
    <row r="20" spans="1:114" ht="18" customHeight="1" x14ac:dyDescent="0.2">
      <c r="A20" s="203" t="s">
        <v>113</v>
      </c>
      <c r="B20" s="203"/>
      <c r="C20" s="160"/>
      <c r="D20" s="161"/>
      <c r="E20" s="161"/>
      <c r="F20" s="161"/>
      <c r="G20" s="161"/>
      <c r="H20" s="162"/>
      <c r="I20" s="161"/>
      <c r="J20" s="161"/>
      <c r="K20" s="161"/>
      <c r="L20" s="161"/>
      <c r="M20" s="162"/>
      <c r="N20" s="161"/>
      <c r="O20" s="161"/>
      <c r="P20" s="161"/>
      <c r="Q20" s="161"/>
      <c r="R20" s="162"/>
      <c r="S20" s="161"/>
      <c r="T20" s="161"/>
      <c r="U20" s="161"/>
      <c r="V20" s="161"/>
      <c r="W20" s="162"/>
      <c r="X20" s="161"/>
      <c r="Y20" s="161"/>
      <c r="Z20" s="161"/>
      <c r="AA20" s="165"/>
      <c r="AB20" s="154"/>
      <c r="AC20" s="153"/>
      <c r="AD20" s="153"/>
      <c r="AE20" s="153"/>
      <c r="AF20" s="153"/>
      <c r="AG20" s="154"/>
      <c r="AH20" s="153"/>
      <c r="AI20" s="153"/>
      <c r="AJ20" s="153"/>
      <c r="AK20" s="153"/>
      <c r="AL20" s="154"/>
      <c r="AM20" s="153"/>
      <c r="AN20" s="153"/>
      <c r="AO20" s="153"/>
      <c r="AP20" s="153"/>
      <c r="AQ20" s="154"/>
      <c r="AR20" s="153"/>
      <c r="AS20" s="153"/>
      <c r="AT20" s="153"/>
      <c r="AU20" s="153"/>
      <c r="AV20" s="154"/>
      <c r="AW20" s="153"/>
      <c r="AX20" s="153"/>
      <c r="AY20" s="153"/>
      <c r="AZ20" s="153"/>
      <c r="BA20" s="154"/>
      <c r="BB20" s="153"/>
      <c r="BC20" s="155"/>
      <c r="BD20" s="155"/>
      <c r="BE20" s="155"/>
      <c r="BF20" s="156"/>
      <c r="BG20" s="51"/>
      <c r="BH20" s="51"/>
      <c r="BI20" s="51"/>
      <c r="BJ20" s="51"/>
      <c r="BK20" s="156"/>
      <c r="BL20" s="51"/>
      <c r="BM20" s="51"/>
      <c r="BN20" s="51"/>
      <c r="BO20" s="51"/>
      <c r="BP20" s="156"/>
      <c r="BQ20" s="51"/>
      <c r="BR20" s="51"/>
      <c r="BS20" s="51"/>
      <c r="BT20" s="51"/>
      <c r="BU20" s="156"/>
      <c r="BV20" s="51"/>
      <c r="BW20" s="51"/>
      <c r="BX20" s="51"/>
      <c r="BY20" s="51"/>
      <c r="BZ20" s="156"/>
      <c r="CA20" s="51"/>
      <c r="CB20" s="51"/>
      <c r="CC20" s="51"/>
      <c r="CD20" s="51"/>
      <c r="CE20" s="156"/>
      <c r="CF20" s="51"/>
      <c r="CG20" s="51"/>
      <c r="CH20" s="51"/>
      <c r="CI20" s="51"/>
      <c r="CJ20" s="156"/>
      <c r="CK20" s="51"/>
      <c r="CL20" s="51"/>
      <c r="CM20" s="51"/>
      <c r="CN20" s="51"/>
      <c r="CO20" s="156"/>
      <c r="CP20" s="51"/>
      <c r="CQ20" s="51"/>
      <c r="CR20" s="51"/>
      <c r="CS20" s="51"/>
      <c r="CT20" s="156"/>
      <c r="CU20" s="51"/>
      <c r="CV20" s="51"/>
      <c r="CW20" s="51"/>
      <c r="CX20" s="51"/>
      <c r="CY20" s="156"/>
      <c r="CZ20" s="51"/>
      <c r="DA20" s="51"/>
      <c r="DB20" s="51"/>
      <c r="DC20" s="51"/>
      <c r="DD20" s="156"/>
      <c r="DE20" s="51"/>
      <c r="DF20" s="51"/>
      <c r="DG20" s="51"/>
      <c r="DH20" s="53"/>
      <c r="DI20" s="16"/>
      <c r="DJ20" s="4" t="s">
        <v>237</v>
      </c>
    </row>
    <row r="21" spans="1:114" ht="18" customHeight="1" x14ac:dyDescent="0.2">
      <c r="B21" s="203"/>
      <c r="C21" s="16"/>
      <c r="H21" s="148"/>
      <c r="M21" s="148"/>
      <c r="R21" s="148"/>
      <c r="W21" s="148"/>
      <c r="AB21" s="148"/>
      <c r="AG21" s="148"/>
      <c r="AL21" s="148"/>
      <c r="AQ21" s="148"/>
      <c r="AV21" s="148"/>
      <c r="BA21" s="148"/>
      <c r="BF21" s="148"/>
      <c r="BK21" s="148"/>
      <c r="BP21" s="148"/>
      <c r="BU21" s="148"/>
      <c r="BZ21" s="148"/>
      <c r="CE21" s="148"/>
      <c r="CJ21" s="148"/>
      <c r="CO21" s="148"/>
      <c r="CT21" s="148"/>
      <c r="CY21" s="148"/>
      <c r="DD21" s="148"/>
      <c r="DH21" s="55"/>
      <c r="DI21" s="16"/>
      <c r="DJ21" s="4"/>
    </row>
    <row r="22" spans="1:114" ht="18" customHeight="1" x14ac:dyDescent="0.2">
      <c r="A22" s="203" t="s">
        <v>76</v>
      </c>
      <c r="B22" s="203"/>
      <c r="C22" s="160"/>
      <c r="D22" s="161"/>
      <c r="E22" s="153"/>
      <c r="F22" s="153"/>
      <c r="G22" s="153"/>
      <c r="H22" s="154"/>
      <c r="I22" s="153"/>
      <c r="J22" s="153"/>
      <c r="K22" s="153"/>
      <c r="L22" s="153"/>
      <c r="M22" s="154"/>
      <c r="N22" s="153"/>
      <c r="O22" s="153"/>
      <c r="P22" s="153"/>
      <c r="Q22" s="153"/>
      <c r="R22" s="154"/>
      <c r="S22" s="153"/>
      <c r="T22" s="153"/>
      <c r="U22" s="153"/>
      <c r="V22" s="153"/>
      <c r="W22" s="154"/>
      <c r="X22" s="168"/>
      <c r="Y22" s="168"/>
      <c r="Z22" s="168"/>
      <c r="AA22" s="168"/>
      <c r="AB22" s="154"/>
      <c r="AC22" s="153"/>
      <c r="AD22" s="153"/>
      <c r="AE22" s="153"/>
      <c r="AF22" s="153"/>
      <c r="AG22" s="154"/>
      <c r="AH22" s="153"/>
      <c r="AI22" s="153"/>
      <c r="AJ22" s="153"/>
      <c r="AK22" s="153"/>
      <c r="AL22" s="169"/>
      <c r="AM22" s="167"/>
      <c r="AN22" s="167"/>
      <c r="AO22" s="167"/>
      <c r="AP22" s="51"/>
      <c r="AQ22" s="156"/>
      <c r="AR22" s="51"/>
      <c r="AS22" s="51"/>
      <c r="AT22" s="51"/>
      <c r="AU22" s="51"/>
      <c r="AV22" s="156"/>
      <c r="AW22" s="51"/>
      <c r="AX22" s="51"/>
      <c r="AY22" s="51"/>
      <c r="AZ22" s="51"/>
      <c r="BA22" s="156"/>
      <c r="BB22" s="51"/>
      <c r="BC22" s="51"/>
      <c r="BD22" s="51"/>
      <c r="BE22" s="51"/>
      <c r="BF22" s="156"/>
      <c r="BG22" s="51"/>
      <c r="BH22" s="51"/>
      <c r="BI22" s="51"/>
      <c r="BJ22" s="51"/>
      <c r="BK22" s="156"/>
      <c r="BL22" s="51"/>
      <c r="BM22" s="51"/>
      <c r="BN22" s="51"/>
      <c r="BO22" s="51"/>
      <c r="BP22" s="156"/>
      <c r="BQ22" s="51"/>
      <c r="BR22" s="51"/>
      <c r="BS22" s="51"/>
      <c r="BT22" s="51"/>
      <c r="BU22" s="156"/>
      <c r="BV22" s="51"/>
      <c r="BW22" s="51"/>
      <c r="BX22" s="51"/>
      <c r="BY22" s="51"/>
      <c r="BZ22" s="156"/>
      <c r="CA22" s="51"/>
      <c r="CB22" s="51"/>
      <c r="CC22" s="51"/>
      <c r="CD22" s="51"/>
      <c r="CE22" s="156"/>
      <c r="CF22" s="51"/>
      <c r="CG22" s="51"/>
      <c r="CH22" s="51"/>
      <c r="CI22" s="51"/>
      <c r="CJ22" s="156"/>
      <c r="CK22" s="51"/>
      <c r="CL22" s="51"/>
      <c r="CM22" s="51"/>
      <c r="CN22" s="51"/>
      <c r="CO22" s="156"/>
      <c r="CP22" s="51"/>
      <c r="CQ22" s="51"/>
      <c r="CR22" s="51"/>
      <c r="CS22" s="51"/>
      <c r="CT22" s="156"/>
      <c r="CU22" s="51"/>
      <c r="CV22" s="51"/>
      <c r="CW22" s="51"/>
      <c r="CX22" s="51"/>
      <c r="CY22" s="156"/>
      <c r="CZ22" s="51"/>
      <c r="DA22" s="51"/>
      <c r="DB22" s="51"/>
      <c r="DC22" s="51"/>
      <c r="DD22" s="156"/>
      <c r="DE22" s="51"/>
      <c r="DF22" s="51"/>
      <c r="DG22" s="51"/>
      <c r="DH22" s="53"/>
      <c r="DI22" s="16"/>
      <c r="DJ22" s="4" t="s">
        <v>73</v>
      </c>
    </row>
    <row r="23" spans="1:114" ht="18" customHeight="1" x14ac:dyDescent="0.2">
      <c r="B23" s="203"/>
      <c r="C23" s="16"/>
      <c r="H23" s="148"/>
      <c r="M23" s="148"/>
      <c r="R23" s="148"/>
      <c r="W23" s="148"/>
      <c r="AB23" s="148"/>
      <c r="AG23" s="148"/>
      <c r="AL23" s="148"/>
      <c r="AQ23" s="148"/>
      <c r="AV23" s="148"/>
      <c r="BA23" s="148"/>
      <c r="BF23" s="148"/>
      <c r="BK23" s="148"/>
      <c r="BP23" s="148"/>
      <c r="BU23" s="148"/>
      <c r="BZ23" s="148"/>
      <c r="CE23" s="148"/>
      <c r="CJ23" s="148"/>
      <c r="CO23" s="148"/>
      <c r="CT23" s="148"/>
      <c r="CY23" s="148"/>
      <c r="DD23" s="148"/>
      <c r="DH23" s="55"/>
      <c r="DI23" s="16"/>
      <c r="DJ23" s="4"/>
    </row>
    <row r="24" spans="1:114" ht="18" customHeight="1" x14ac:dyDescent="0.2">
      <c r="A24" s="203" t="s">
        <v>131</v>
      </c>
      <c r="B24" s="203"/>
      <c r="C24" s="160"/>
      <c r="D24" s="161"/>
      <c r="E24" s="161"/>
      <c r="F24" s="161"/>
      <c r="G24" s="161"/>
      <c r="H24" s="162"/>
      <c r="I24" s="161"/>
      <c r="J24" s="161"/>
      <c r="K24" s="161"/>
      <c r="L24" s="161"/>
      <c r="M24" s="162"/>
      <c r="N24" s="161"/>
      <c r="O24" s="161"/>
      <c r="P24" s="161"/>
      <c r="Q24" s="161"/>
      <c r="R24" s="162"/>
      <c r="S24" s="161"/>
      <c r="T24" s="161"/>
      <c r="U24" s="161"/>
      <c r="V24" s="161"/>
      <c r="W24" s="162"/>
      <c r="X24" s="161"/>
      <c r="Y24" s="161"/>
      <c r="Z24" s="161"/>
      <c r="AA24" s="161"/>
      <c r="AB24" s="162"/>
      <c r="AC24" s="161"/>
      <c r="AD24" s="161"/>
      <c r="AE24" s="161"/>
      <c r="AF24" s="51"/>
      <c r="AG24" s="156"/>
      <c r="AH24" s="51"/>
      <c r="AI24" s="51"/>
      <c r="AJ24" s="51"/>
      <c r="AK24" s="51"/>
      <c r="AL24" s="156"/>
      <c r="AM24" s="161"/>
      <c r="AN24" s="161"/>
      <c r="AO24" s="161"/>
      <c r="AP24" s="51"/>
      <c r="AQ24" s="156"/>
      <c r="AR24" s="51"/>
      <c r="AS24" s="51"/>
      <c r="AT24" s="51"/>
      <c r="AU24" s="51"/>
      <c r="AV24" s="156"/>
      <c r="AW24" s="161"/>
      <c r="AX24" s="161"/>
      <c r="AY24" s="161"/>
      <c r="AZ24" s="51"/>
      <c r="BA24" s="156"/>
      <c r="BB24" s="51"/>
      <c r="BC24" s="51"/>
      <c r="BD24" s="51"/>
      <c r="BE24" s="51"/>
      <c r="BF24" s="156"/>
      <c r="BG24" s="51"/>
      <c r="BH24" s="51"/>
      <c r="BI24" s="51"/>
      <c r="BJ24" s="51"/>
      <c r="BK24" s="156"/>
      <c r="BL24" s="51"/>
      <c r="BM24" s="51"/>
      <c r="BN24" s="51"/>
      <c r="BO24" s="51"/>
      <c r="BP24" s="156"/>
      <c r="BQ24" s="51"/>
      <c r="BR24" s="51"/>
      <c r="BS24" s="51"/>
      <c r="BT24" s="51"/>
      <c r="BU24" s="156"/>
      <c r="BV24" s="51"/>
      <c r="BW24" s="51"/>
      <c r="BX24" s="51"/>
      <c r="BY24" s="51"/>
      <c r="BZ24" s="156"/>
      <c r="CA24" s="51"/>
      <c r="CB24" s="51"/>
      <c r="CC24" s="153"/>
      <c r="CD24" s="153"/>
      <c r="CE24" s="154"/>
      <c r="CF24" s="153"/>
      <c r="CG24" s="153"/>
      <c r="CH24" s="153"/>
      <c r="CI24" s="153"/>
      <c r="CJ24" s="215"/>
      <c r="CK24" s="168"/>
      <c r="CL24" s="168"/>
      <c r="CM24" s="168"/>
      <c r="CN24" s="153"/>
      <c r="CO24" s="154"/>
      <c r="CP24" s="153"/>
      <c r="CQ24" s="153"/>
      <c r="CR24" s="153"/>
      <c r="CS24" s="153"/>
      <c r="CT24" s="154"/>
      <c r="CU24" s="153"/>
      <c r="CV24" s="167"/>
      <c r="CW24" s="167"/>
      <c r="CX24" s="167"/>
      <c r="CY24" s="169"/>
      <c r="CZ24" s="51"/>
      <c r="DA24" s="51"/>
      <c r="DB24" s="51"/>
      <c r="DC24" s="51"/>
      <c r="DD24" s="156"/>
      <c r="DE24" s="51"/>
      <c r="DF24" s="51"/>
      <c r="DG24" s="51"/>
      <c r="DH24" s="53"/>
      <c r="DI24" s="16"/>
      <c r="DJ24" s="4" t="s">
        <v>128</v>
      </c>
    </row>
    <row r="25" spans="1:114" ht="18" customHeight="1" x14ac:dyDescent="0.2">
      <c r="C25" s="16"/>
      <c r="H25" s="148"/>
      <c r="M25" s="148"/>
      <c r="R25" s="148"/>
      <c r="W25" s="148"/>
      <c r="AB25" s="148"/>
      <c r="AG25" s="148"/>
      <c r="AL25" s="148"/>
      <c r="AQ25" s="148"/>
      <c r="AV25" s="148"/>
      <c r="BA25" s="148"/>
      <c r="BF25" s="148"/>
      <c r="BK25" s="148"/>
      <c r="BP25" s="148"/>
      <c r="BU25" s="148"/>
      <c r="BZ25" s="148"/>
      <c r="CE25" s="148"/>
      <c r="CJ25" s="148"/>
      <c r="CO25" s="148"/>
      <c r="CT25" s="148"/>
      <c r="CY25" s="148"/>
      <c r="DD25" s="148"/>
      <c r="DH25" s="55"/>
      <c r="DI25" s="16"/>
      <c r="DJ25" s="4"/>
    </row>
    <row r="26" spans="1:114" ht="18" customHeight="1" x14ac:dyDescent="0.2">
      <c r="A26" s="203" t="s">
        <v>132</v>
      </c>
      <c r="B26" s="203"/>
      <c r="C26" s="56"/>
      <c r="D26" s="161"/>
      <c r="E26" s="161"/>
      <c r="F26" s="161"/>
      <c r="G26" s="161"/>
      <c r="H26" s="162"/>
      <c r="I26" s="161"/>
      <c r="J26" s="161"/>
      <c r="K26" s="161"/>
      <c r="L26" s="161"/>
      <c r="M26" s="162"/>
      <c r="N26" s="161"/>
      <c r="O26" s="161"/>
      <c r="P26" s="161"/>
      <c r="Q26" s="161"/>
      <c r="R26" s="162"/>
      <c r="S26" s="161"/>
      <c r="T26" s="161"/>
      <c r="U26" s="161"/>
      <c r="V26" s="161"/>
      <c r="W26" s="162"/>
      <c r="X26" s="161"/>
      <c r="Y26" s="161"/>
      <c r="Z26" s="161"/>
      <c r="AA26" s="161"/>
      <c r="AB26" s="162"/>
      <c r="AC26" s="161"/>
      <c r="AD26" s="153"/>
      <c r="AE26" s="153"/>
      <c r="AF26" s="153"/>
      <c r="AG26" s="154"/>
      <c r="AH26" s="153"/>
      <c r="AI26" s="153"/>
      <c r="AJ26" s="153"/>
      <c r="AK26" s="153"/>
      <c r="AL26" s="154"/>
      <c r="AM26" s="153"/>
      <c r="AN26" s="153"/>
      <c r="AO26" s="153"/>
      <c r="AP26" s="153"/>
      <c r="AQ26" s="154"/>
      <c r="AR26" s="153"/>
      <c r="AS26" s="153"/>
      <c r="AT26" s="153"/>
      <c r="AU26" s="167"/>
      <c r="AV26" s="169"/>
      <c r="AW26" s="167"/>
      <c r="AX26" s="167"/>
      <c r="AY26" s="161"/>
      <c r="AZ26" s="51"/>
      <c r="BA26" s="156"/>
      <c r="BB26" s="51"/>
      <c r="BC26" s="51"/>
      <c r="BD26" s="51"/>
      <c r="BE26" s="51"/>
      <c r="BF26" s="156"/>
      <c r="BG26" s="51"/>
      <c r="BH26" s="51"/>
      <c r="BI26" s="51"/>
      <c r="BJ26" s="51"/>
      <c r="BK26" s="156"/>
      <c r="BL26" s="51"/>
      <c r="BM26" s="51"/>
      <c r="BN26" s="51"/>
      <c r="BO26" s="51"/>
      <c r="BP26" s="156"/>
      <c r="BQ26" s="51"/>
      <c r="BR26" s="51"/>
      <c r="BS26" s="51"/>
      <c r="BT26" s="51"/>
      <c r="BU26" s="156"/>
      <c r="BV26" s="51"/>
      <c r="BW26" s="51"/>
      <c r="BX26" s="51"/>
      <c r="BY26" s="51"/>
      <c r="BZ26" s="156"/>
      <c r="CA26" s="51"/>
      <c r="CB26" s="51"/>
      <c r="CC26" s="51"/>
      <c r="CD26" s="51"/>
      <c r="CE26" s="156"/>
      <c r="CF26" s="51"/>
      <c r="CG26" s="51"/>
      <c r="CH26" s="51"/>
      <c r="CI26" s="51"/>
      <c r="CJ26" s="156"/>
      <c r="CK26" s="51"/>
      <c r="CL26" s="51"/>
      <c r="CM26" s="51"/>
      <c r="CN26" s="51"/>
      <c r="CO26" s="156"/>
      <c r="CP26" s="51"/>
      <c r="CQ26" s="51"/>
      <c r="CR26" s="51"/>
      <c r="CS26" s="51"/>
      <c r="CT26" s="156"/>
      <c r="CU26" s="51"/>
      <c r="CV26" s="51"/>
      <c r="CW26" s="51"/>
      <c r="CX26" s="51"/>
      <c r="CY26" s="156"/>
      <c r="CZ26" s="51"/>
      <c r="DA26" s="51"/>
      <c r="DB26" s="51"/>
      <c r="DC26" s="51"/>
      <c r="DD26" s="156"/>
      <c r="DE26" s="51"/>
      <c r="DF26" s="51"/>
      <c r="DG26" s="51"/>
      <c r="DH26" s="53"/>
      <c r="DI26" s="16"/>
      <c r="DJ26" s="4" t="s">
        <v>129</v>
      </c>
    </row>
    <row r="27" spans="1:114" ht="18" customHeight="1" x14ac:dyDescent="0.2">
      <c r="C27" s="16"/>
      <c r="H27" s="148"/>
      <c r="M27" s="148"/>
      <c r="R27" s="148"/>
      <c r="W27" s="148"/>
      <c r="AB27" s="148"/>
      <c r="AG27" s="148"/>
      <c r="AL27" s="148"/>
      <c r="AQ27" s="148"/>
      <c r="AV27" s="148"/>
      <c r="BA27" s="148"/>
      <c r="BF27" s="148"/>
      <c r="BK27" s="148"/>
      <c r="BP27" s="148"/>
      <c r="BU27" s="148"/>
      <c r="BZ27" s="148"/>
      <c r="CE27" s="148"/>
      <c r="CJ27" s="148"/>
      <c r="CO27" s="148"/>
      <c r="CT27" s="148"/>
      <c r="CY27" s="148"/>
      <c r="DD27" s="148"/>
      <c r="DI27" s="16"/>
      <c r="DJ27" s="4"/>
    </row>
    <row r="28" spans="1:114" ht="18" customHeight="1" x14ac:dyDescent="0.2">
      <c r="A28" s="203" t="s">
        <v>133</v>
      </c>
      <c r="B28" s="203"/>
      <c r="C28" s="56"/>
      <c r="D28" s="51"/>
      <c r="E28" s="161"/>
      <c r="F28" s="161"/>
      <c r="G28" s="161"/>
      <c r="H28" s="162"/>
      <c r="I28" s="161"/>
      <c r="J28" s="161"/>
      <c r="K28" s="161"/>
      <c r="L28" s="161"/>
      <c r="M28" s="162"/>
      <c r="N28" s="161"/>
      <c r="O28" s="161"/>
      <c r="P28" s="161"/>
      <c r="Q28" s="161"/>
      <c r="R28" s="162"/>
      <c r="S28" s="161"/>
      <c r="T28" s="161"/>
      <c r="U28" s="161"/>
      <c r="V28" s="161"/>
      <c r="W28" s="162"/>
      <c r="X28" s="161"/>
      <c r="Y28" s="161"/>
      <c r="Z28" s="161"/>
      <c r="AA28" s="161"/>
      <c r="AB28" s="162"/>
      <c r="AC28" s="161"/>
      <c r="AD28" s="161"/>
      <c r="AE28" s="161"/>
      <c r="AF28" s="51"/>
      <c r="AG28" s="156"/>
      <c r="AH28" s="51"/>
      <c r="AI28" s="51"/>
      <c r="AJ28" s="51"/>
      <c r="AK28" s="51"/>
      <c r="AL28" s="156"/>
      <c r="AM28" s="161"/>
      <c r="AN28" s="161"/>
      <c r="AO28" s="161"/>
      <c r="AP28" s="51"/>
      <c r="AQ28" s="156"/>
      <c r="AR28" s="51"/>
      <c r="AS28" s="51"/>
      <c r="AT28" s="51"/>
      <c r="AU28" s="51"/>
      <c r="AV28" s="156"/>
      <c r="AW28" s="161"/>
      <c r="AX28" s="161"/>
      <c r="AY28" s="161"/>
      <c r="AZ28" s="51"/>
      <c r="BA28" s="156"/>
      <c r="BB28" s="51"/>
      <c r="BC28" s="51"/>
      <c r="BD28" s="51"/>
      <c r="BE28" s="51"/>
      <c r="BF28" s="156"/>
      <c r="BG28" s="51"/>
      <c r="BH28" s="153"/>
      <c r="BI28" s="153"/>
      <c r="BJ28" s="153"/>
      <c r="BK28" s="154"/>
      <c r="BL28" s="153"/>
      <c r="BM28" s="153"/>
      <c r="BN28" s="153"/>
      <c r="BO28" s="153"/>
      <c r="BP28" s="154"/>
      <c r="BQ28" s="153"/>
      <c r="BR28" s="167"/>
      <c r="BS28" s="167"/>
      <c r="BT28" s="167"/>
      <c r="BU28" s="169"/>
      <c r="BV28" s="51"/>
      <c r="BW28" s="51"/>
      <c r="BX28" s="51"/>
      <c r="BY28" s="51"/>
      <c r="BZ28" s="156"/>
      <c r="CA28" s="51"/>
      <c r="CB28" s="51"/>
      <c r="CC28" s="51"/>
      <c r="CD28" s="51"/>
      <c r="CE28" s="156"/>
      <c r="CF28" s="51"/>
      <c r="CG28" s="51"/>
      <c r="CH28" s="51"/>
      <c r="CI28" s="51"/>
      <c r="CJ28" s="156"/>
      <c r="CK28" s="51"/>
      <c r="CL28" s="51"/>
      <c r="CM28" s="51"/>
      <c r="CN28" s="51"/>
      <c r="CO28" s="156"/>
      <c r="CP28" s="51"/>
      <c r="CQ28" s="51"/>
      <c r="CR28" s="51"/>
      <c r="CS28" s="51"/>
      <c r="CT28" s="156"/>
      <c r="CU28" s="51"/>
      <c r="CV28" s="51"/>
      <c r="CW28" s="51"/>
      <c r="CX28" s="51"/>
      <c r="CY28" s="156"/>
      <c r="CZ28" s="51"/>
      <c r="DA28" s="51"/>
      <c r="DB28" s="51"/>
      <c r="DC28" s="51"/>
      <c r="DD28" s="156"/>
      <c r="DE28" s="51"/>
      <c r="DF28" s="51"/>
      <c r="DG28" s="51"/>
      <c r="DH28" s="51"/>
      <c r="DI28" s="16"/>
      <c r="DJ28" s="4" t="s">
        <v>74</v>
      </c>
    </row>
    <row r="29" spans="1:114" ht="18" customHeight="1" x14ac:dyDescent="0.2">
      <c r="A29" s="203"/>
      <c r="B29" s="203"/>
      <c r="C29" s="16"/>
      <c r="H29" s="148"/>
      <c r="M29" s="148"/>
      <c r="R29" s="148"/>
      <c r="W29" s="148"/>
      <c r="AB29" s="148"/>
      <c r="AG29" s="148"/>
      <c r="AL29" s="148"/>
      <c r="AQ29" s="148"/>
      <c r="AV29" s="148"/>
      <c r="BA29" s="148"/>
      <c r="BF29" s="148"/>
      <c r="BK29" s="148"/>
      <c r="BP29" s="148"/>
      <c r="BU29" s="148"/>
      <c r="BZ29" s="148"/>
      <c r="CE29" s="148"/>
      <c r="CJ29" s="148"/>
      <c r="CO29" s="148"/>
      <c r="CT29" s="148"/>
      <c r="CY29" s="148"/>
      <c r="DD29" s="148"/>
      <c r="DI29" s="16"/>
      <c r="DJ29" s="4"/>
    </row>
    <row r="30" spans="1:114" ht="18" customHeight="1" x14ac:dyDescent="0.2">
      <c r="A30" s="203" t="s">
        <v>86</v>
      </c>
      <c r="B30" s="203"/>
      <c r="C30" s="16"/>
      <c r="H30" s="148"/>
      <c r="M30" s="148"/>
      <c r="R30" s="148"/>
      <c r="W30" s="148"/>
      <c r="AB30" s="148"/>
      <c r="AG30" s="148"/>
      <c r="AL30" s="148"/>
      <c r="AQ30" s="148"/>
      <c r="AV30" s="148"/>
      <c r="BA30" s="148"/>
      <c r="BF30" s="148"/>
      <c r="BG30" s="214"/>
      <c r="BH30" s="153"/>
      <c r="BI30" s="153"/>
      <c r="BJ30" s="153"/>
      <c r="BK30" s="154"/>
      <c r="BL30" s="153"/>
      <c r="BM30" s="153"/>
      <c r="BN30" s="153"/>
      <c r="BO30" s="153"/>
      <c r="BP30" s="154"/>
      <c r="BQ30" s="153"/>
      <c r="BR30" s="153"/>
      <c r="BS30" s="153"/>
      <c r="BT30" s="153"/>
      <c r="BU30" s="148"/>
      <c r="BZ30" s="148"/>
      <c r="CE30" s="148"/>
      <c r="CJ30" s="148"/>
      <c r="CO30" s="148"/>
      <c r="CT30" s="148"/>
      <c r="CY30" s="148"/>
      <c r="DD30" s="148"/>
      <c r="DH30" s="54"/>
      <c r="DI30" s="16"/>
      <c r="DJ30" s="4" t="s">
        <v>84</v>
      </c>
    </row>
    <row r="31" spans="1:114" ht="18" customHeight="1" x14ac:dyDescent="0.2">
      <c r="B31" s="203"/>
      <c r="C31" s="16"/>
      <c r="H31" s="148"/>
      <c r="M31" s="148"/>
      <c r="R31" s="148"/>
      <c r="W31" s="148"/>
      <c r="AB31" s="148"/>
      <c r="AG31" s="148"/>
      <c r="AL31" s="148"/>
      <c r="AQ31" s="148"/>
      <c r="AV31" s="148"/>
      <c r="BA31" s="148"/>
      <c r="BF31" s="148"/>
      <c r="BK31" s="148"/>
      <c r="BP31" s="148"/>
      <c r="BU31" s="148"/>
      <c r="BZ31" s="148"/>
      <c r="CE31" s="148"/>
      <c r="CJ31" s="148"/>
      <c r="CO31" s="148"/>
      <c r="CT31" s="148"/>
      <c r="CY31" s="148"/>
      <c r="DD31" s="148"/>
      <c r="DI31" s="16"/>
      <c r="DJ31" s="4"/>
    </row>
    <row r="32" spans="1:114" ht="18" customHeight="1" x14ac:dyDescent="0.2">
      <c r="A32" s="203" t="s">
        <v>87</v>
      </c>
      <c r="B32" s="203"/>
      <c r="C32" s="152"/>
      <c r="D32" s="153"/>
      <c r="E32" s="153"/>
      <c r="F32" s="153"/>
      <c r="G32" s="153"/>
      <c r="H32" s="154"/>
      <c r="I32" s="153"/>
      <c r="J32" s="153"/>
      <c r="K32" s="153"/>
      <c r="L32" s="153"/>
      <c r="M32" s="154"/>
      <c r="N32" s="153"/>
      <c r="O32" s="153"/>
      <c r="P32" s="153"/>
      <c r="Q32" s="153"/>
      <c r="R32" s="154"/>
      <c r="S32" s="153"/>
      <c r="T32" s="153"/>
      <c r="U32" s="153"/>
      <c r="W32" s="148"/>
      <c r="AB32" s="148"/>
      <c r="AG32" s="148"/>
      <c r="AL32" s="148"/>
      <c r="AQ32" s="148"/>
      <c r="AV32" s="148"/>
      <c r="BA32" s="148"/>
      <c r="BF32" s="148"/>
      <c r="BK32" s="148"/>
      <c r="BP32" s="148"/>
      <c r="BU32" s="148"/>
      <c r="BZ32" s="148"/>
      <c r="CE32" s="148"/>
      <c r="CJ32" s="148"/>
      <c r="CO32" s="148"/>
      <c r="CT32" s="148"/>
      <c r="CY32" s="148"/>
      <c r="DD32" s="148"/>
      <c r="DH32" s="54"/>
      <c r="DI32" s="16"/>
      <c r="DJ32" s="4" t="s">
        <v>83</v>
      </c>
    </row>
    <row r="33" spans="1:119" ht="18" customHeight="1" x14ac:dyDescent="0.2">
      <c r="B33" s="203"/>
      <c r="C33" s="16"/>
      <c r="H33" s="148"/>
      <c r="M33" s="148"/>
      <c r="R33" s="148"/>
      <c r="W33" s="148"/>
      <c r="AB33" s="148"/>
      <c r="AG33" s="148"/>
      <c r="AL33" s="148"/>
      <c r="AQ33" s="148"/>
      <c r="AV33" s="148"/>
      <c r="BA33" s="148"/>
      <c r="BF33" s="148"/>
      <c r="BK33" s="148"/>
      <c r="BP33" s="148"/>
      <c r="BU33" s="148"/>
      <c r="BZ33" s="148"/>
      <c r="CE33" s="148"/>
      <c r="CJ33" s="148"/>
      <c r="CO33" s="148"/>
      <c r="CT33" s="148"/>
      <c r="CY33" s="148"/>
      <c r="DD33" s="148"/>
      <c r="DI33" s="16"/>
      <c r="DJ33" s="4"/>
      <c r="DO33" s="170"/>
    </row>
    <row r="34" spans="1:119" ht="18" customHeight="1" x14ac:dyDescent="0.2">
      <c r="A34" s="203" t="s">
        <v>134</v>
      </c>
      <c r="B34" s="203"/>
      <c r="C34" s="16"/>
      <c r="H34" s="148"/>
      <c r="M34" s="148"/>
      <c r="R34" s="148"/>
      <c r="W34" s="148"/>
      <c r="AB34" s="148"/>
      <c r="AG34" s="148"/>
      <c r="AL34" s="148"/>
      <c r="AQ34" s="148"/>
      <c r="AV34" s="148"/>
      <c r="BA34" s="148"/>
      <c r="BF34" s="148"/>
      <c r="BK34" s="148"/>
      <c r="BP34" s="148"/>
      <c r="BU34" s="148"/>
      <c r="BZ34" s="154"/>
      <c r="CA34" s="153"/>
      <c r="CB34" s="153"/>
      <c r="CC34" s="153"/>
      <c r="CD34" s="153"/>
      <c r="CE34" s="154"/>
      <c r="CF34" s="153"/>
      <c r="CG34" s="153"/>
      <c r="CH34" s="153"/>
      <c r="CI34" s="153"/>
      <c r="CJ34" s="154"/>
      <c r="CK34" s="153"/>
      <c r="CL34" s="153"/>
      <c r="CM34" s="153"/>
      <c r="CN34" s="153"/>
      <c r="CO34" s="154"/>
      <c r="CP34" s="153"/>
      <c r="CQ34" s="153"/>
      <c r="CR34" s="153"/>
      <c r="CS34" s="153"/>
      <c r="CT34" s="154"/>
      <c r="CU34" s="153"/>
      <c r="CV34" s="153"/>
      <c r="CW34" s="153"/>
      <c r="CX34" s="153"/>
      <c r="CY34" s="154"/>
      <c r="CZ34" s="153"/>
      <c r="DA34" s="153"/>
      <c r="DB34" s="153"/>
      <c r="DC34" s="153"/>
      <c r="DD34" s="148"/>
      <c r="DH34" s="54"/>
      <c r="DI34" s="16"/>
      <c r="DJ34" s="4" t="s">
        <v>85</v>
      </c>
    </row>
    <row r="35" spans="1:119" ht="18" customHeight="1" x14ac:dyDescent="0.2">
      <c r="A35" s="203"/>
      <c r="B35" s="203"/>
      <c r="C35" s="16"/>
      <c r="H35" s="148"/>
      <c r="M35" s="148"/>
      <c r="R35" s="148"/>
      <c r="W35" s="148"/>
      <c r="AB35" s="148"/>
      <c r="AG35" s="148"/>
      <c r="AL35" s="148"/>
      <c r="AQ35" s="148"/>
      <c r="AV35" s="148"/>
      <c r="BA35" s="148"/>
      <c r="BF35" s="148"/>
      <c r="BK35" s="148"/>
      <c r="BP35" s="148"/>
      <c r="BU35" s="148"/>
      <c r="BZ35" s="148"/>
      <c r="CE35" s="148"/>
      <c r="CJ35" s="148"/>
      <c r="CO35" s="148"/>
      <c r="CT35" s="148"/>
      <c r="CY35" s="148"/>
      <c r="DD35" s="148"/>
      <c r="DI35" s="16"/>
      <c r="DO35" s="170"/>
    </row>
    <row r="37" spans="1:119" ht="18" customHeight="1" x14ac:dyDescent="0.2"/>
    <row r="38" spans="1:119" ht="18" customHeight="1" x14ac:dyDescent="0.2">
      <c r="D38" s="153"/>
      <c r="E38" s="153"/>
      <c r="F38" s="153"/>
      <c r="H38" t="s">
        <v>39</v>
      </c>
      <c r="I38" s="5"/>
      <c r="J38" s="5"/>
      <c r="K38" s="5"/>
      <c r="M38" s="5"/>
      <c r="N38" s="51"/>
      <c r="O38" s="51"/>
      <c r="P38" s="51"/>
      <c r="R38" t="s">
        <v>40</v>
      </c>
      <c r="S38" s="5"/>
      <c r="T38" s="5"/>
      <c r="X38" s="57"/>
      <c r="Y38" s="57"/>
      <c r="Z38" s="57"/>
      <c r="AB38" t="s">
        <v>41</v>
      </c>
      <c r="AC38" s="5"/>
      <c r="AG38" s="157"/>
      <c r="AI38" t="s">
        <v>42</v>
      </c>
      <c r="AQ38" s="167"/>
      <c r="AR38" s="167"/>
      <c r="AS38" s="167"/>
      <c r="AT38" s="167"/>
      <c r="AV38" t="s">
        <v>43</v>
      </c>
    </row>
  </sheetData>
  <mergeCells count="27">
    <mergeCell ref="DH4:DI4"/>
    <mergeCell ref="CD4:CE4"/>
    <mergeCell ref="CN4:CO4"/>
    <mergeCell ref="CS4:CT4"/>
    <mergeCell ref="CX4:CY4"/>
    <mergeCell ref="DC4:DD4"/>
    <mergeCell ref="BE4:BF4"/>
    <mergeCell ref="BJ4:BK4"/>
    <mergeCell ref="BO4:BP4"/>
    <mergeCell ref="BT4:BU4"/>
    <mergeCell ref="BY4:BZ4"/>
    <mergeCell ref="A1:Q2"/>
    <mergeCell ref="R1:DB1"/>
    <mergeCell ref="R2:DB2"/>
    <mergeCell ref="DA3:DH3"/>
    <mergeCell ref="B4:C4"/>
    <mergeCell ref="G4:H4"/>
    <mergeCell ref="L4:M4"/>
    <mergeCell ref="Q4:R4"/>
    <mergeCell ref="V4:W4"/>
    <mergeCell ref="AA4:AB4"/>
    <mergeCell ref="CI4:CJ4"/>
    <mergeCell ref="AF4:AG4"/>
    <mergeCell ref="AK4:AL4"/>
    <mergeCell ref="AP4:AQ4"/>
    <mergeCell ref="AU4:AV4"/>
    <mergeCell ref="AZ4:BA4"/>
  </mergeCells>
  <pageMargins left="0.25" right="0.25" top="0.75" bottom="0.75" header="0.3" footer="0.3"/>
  <pageSetup paperSize="9" scale="5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8"/>
  <sheetViews>
    <sheetView zoomScale="130" zoomScaleNormal="130" zoomScaleSheetLayoutView="115" workbookViewId="0">
      <selection activeCell="AB6" sqref="AB6:AB34"/>
    </sheetView>
  </sheetViews>
  <sheetFormatPr defaultRowHeight="12.75" x14ac:dyDescent="0.2"/>
  <cols>
    <col min="1" max="1" width="6" bestFit="1" customWidth="1"/>
    <col min="2" max="25" width="2" customWidth="1"/>
    <col min="26" max="26" width="4.140625" customWidth="1"/>
    <col min="27" max="39" width="2" customWidth="1"/>
    <col min="40" max="40" width="3.140625" customWidth="1"/>
    <col min="41" max="65" width="2" customWidth="1"/>
    <col min="66" max="66" width="1.5703125" customWidth="1"/>
    <col min="67" max="67" width="3.42578125" customWidth="1"/>
    <col min="68" max="90" width="1.5703125" customWidth="1"/>
  </cols>
  <sheetData>
    <row r="1" spans="1:91" ht="15.75" customHeight="1" x14ac:dyDescent="0.25">
      <c r="A1" s="248" t="s">
        <v>197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  <c r="AY1" s="248"/>
      <c r="AZ1" s="248"/>
      <c r="BA1" s="248"/>
      <c r="BB1" s="248"/>
      <c r="BC1" s="248"/>
      <c r="BD1" s="248"/>
      <c r="BE1" s="248"/>
      <c r="BF1" s="248"/>
      <c r="BG1" s="248"/>
      <c r="BH1" s="248"/>
      <c r="BI1" s="248"/>
      <c r="BJ1" s="248"/>
      <c r="BK1" s="248"/>
      <c r="BL1" s="248"/>
      <c r="BM1" s="248"/>
      <c r="BN1" s="248"/>
      <c r="BO1" s="248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0"/>
    </row>
    <row r="2" spans="1:91" ht="16.5" customHeight="1" x14ac:dyDescent="0.25">
      <c r="A2" s="249" t="s">
        <v>216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F2" s="249"/>
      <c r="BG2" s="249"/>
      <c r="BH2" s="249"/>
      <c r="BI2" s="249"/>
      <c r="BJ2" s="249"/>
      <c r="BK2" s="249"/>
      <c r="BL2" s="249"/>
      <c r="BM2" s="249"/>
      <c r="BN2" s="249"/>
      <c r="BO2" s="249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</row>
    <row r="3" spans="1:91" ht="16.5" customHeight="1" x14ac:dyDescent="0.2">
      <c r="A3" s="113"/>
      <c r="B3" s="62"/>
      <c r="C3" s="62"/>
      <c r="E3" s="63"/>
      <c r="F3" s="62"/>
      <c r="G3" s="62"/>
      <c r="H3" s="250" t="s">
        <v>67</v>
      </c>
      <c r="I3" s="250"/>
      <c r="J3" s="250"/>
      <c r="K3" s="250"/>
      <c r="L3" s="62"/>
      <c r="M3" s="62"/>
      <c r="N3" s="64"/>
      <c r="O3" s="65"/>
      <c r="P3" s="62"/>
      <c r="Q3" s="66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113"/>
      <c r="AT3" s="63"/>
      <c r="AU3" s="62"/>
      <c r="AV3" s="62"/>
      <c r="AW3" s="250" t="s">
        <v>67</v>
      </c>
      <c r="AX3" s="250"/>
      <c r="AY3" s="250"/>
      <c r="AZ3" s="250"/>
      <c r="BA3" s="62"/>
      <c r="BB3" s="62"/>
      <c r="BC3" s="64"/>
      <c r="BD3" s="65"/>
      <c r="BE3" s="62"/>
      <c r="BF3" s="62"/>
      <c r="BG3" s="66"/>
      <c r="BH3" s="62"/>
      <c r="BI3" s="62"/>
      <c r="BJ3" s="62"/>
      <c r="BK3" s="62"/>
      <c r="BL3" s="62"/>
      <c r="BM3" s="62"/>
    </row>
    <row r="4" spans="1:91" s="9" customFormat="1" ht="18" customHeight="1" x14ac:dyDescent="0.2">
      <c r="A4" s="67" t="s">
        <v>61</v>
      </c>
      <c r="B4" s="67"/>
      <c r="C4" s="66"/>
      <c r="E4" s="172"/>
      <c r="G4" s="66"/>
      <c r="H4" s="115"/>
      <c r="I4" s="115"/>
      <c r="J4" s="115"/>
      <c r="K4" s="115"/>
      <c r="L4" s="67"/>
      <c r="N4" s="251">
        <v>0</v>
      </c>
      <c r="O4" s="252"/>
      <c r="Q4" s="66"/>
      <c r="R4" s="66"/>
      <c r="S4" s="250">
        <v>5</v>
      </c>
      <c r="T4" s="250"/>
      <c r="U4" s="67"/>
      <c r="V4" s="67"/>
      <c r="W4" s="67"/>
      <c r="X4" s="250">
        <v>10</v>
      </c>
      <c r="Y4" s="250"/>
      <c r="Z4" s="66"/>
      <c r="AA4" s="66"/>
      <c r="AB4" s="66"/>
      <c r="AC4" s="115"/>
      <c r="AD4" s="115"/>
      <c r="AE4" s="67"/>
      <c r="AF4" s="67"/>
      <c r="AG4" s="67"/>
      <c r="AH4" s="115"/>
      <c r="AI4" s="115"/>
      <c r="AJ4" s="67"/>
      <c r="AK4" s="67"/>
      <c r="AL4" s="67"/>
      <c r="AM4" s="115"/>
      <c r="AN4" s="115"/>
      <c r="AO4" s="115"/>
      <c r="AP4" s="67" t="s">
        <v>61</v>
      </c>
      <c r="AR4" s="67"/>
      <c r="AS4" s="66"/>
      <c r="AT4" s="172"/>
      <c r="AV4" s="66"/>
      <c r="AW4" s="115"/>
      <c r="AX4" s="115"/>
      <c r="AY4" s="115"/>
      <c r="AZ4" s="115"/>
      <c r="BA4" s="67"/>
      <c r="BC4" s="251">
        <v>0</v>
      </c>
      <c r="BD4" s="252"/>
      <c r="BF4" s="66"/>
      <c r="BG4" s="66"/>
      <c r="BH4" s="250">
        <v>5</v>
      </c>
      <c r="BI4" s="250"/>
      <c r="BJ4" s="67"/>
      <c r="BK4" s="67"/>
      <c r="BL4" s="67"/>
      <c r="BM4" s="250">
        <v>10</v>
      </c>
      <c r="BN4" s="250"/>
    </row>
    <row r="5" spans="1:91" s="9" customFormat="1" ht="18" customHeight="1" x14ac:dyDescent="0.2">
      <c r="A5" s="67"/>
      <c r="B5" s="69"/>
      <c r="D5" s="8"/>
      <c r="E5" s="63"/>
      <c r="F5"/>
      <c r="G5"/>
      <c r="H5"/>
      <c r="J5" s="173"/>
      <c r="N5" s="68"/>
      <c r="O5" s="69"/>
      <c r="T5" s="174"/>
      <c r="X5" s="70"/>
      <c r="Y5" s="242" t="s">
        <v>217</v>
      </c>
      <c r="Z5" s="243"/>
      <c r="AA5" s="69"/>
      <c r="AB5" s="151" t="s">
        <v>68</v>
      </c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67"/>
      <c r="AQ5" s="8"/>
      <c r="AR5" s="69"/>
      <c r="AT5" s="63"/>
      <c r="AU5"/>
      <c r="AV5"/>
      <c r="AW5"/>
      <c r="AY5" s="173"/>
      <c r="BC5" s="68"/>
      <c r="BD5" s="69"/>
      <c r="BI5" s="174"/>
      <c r="BN5" s="69"/>
      <c r="BP5" s="69"/>
      <c r="BQ5" s="151" t="s">
        <v>68</v>
      </c>
      <c r="BR5" s="151"/>
      <c r="BS5" s="151"/>
      <c r="BT5" s="151"/>
      <c r="BU5" s="151"/>
      <c r="BV5" s="151"/>
      <c r="BW5" s="151"/>
    </row>
    <row r="6" spans="1:91" s="9" customFormat="1" ht="18" customHeight="1" x14ac:dyDescent="0.2">
      <c r="A6" s="203" t="s">
        <v>47</v>
      </c>
      <c r="B6" s="244" t="s">
        <v>218</v>
      </c>
      <c r="C6" s="245"/>
      <c r="E6" s="175"/>
      <c r="F6" s="176"/>
      <c r="G6" s="176"/>
      <c r="H6" s="176"/>
      <c r="I6" s="177"/>
      <c r="J6" s="178"/>
      <c r="K6" s="177"/>
      <c r="L6" s="177"/>
      <c r="M6" s="177"/>
      <c r="N6" s="179"/>
      <c r="O6" s="71"/>
      <c r="P6" s="180"/>
      <c r="Q6" s="180"/>
      <c r="R6" s="180"/>
      <c r="S6" s="180"/>
      <c r="T6" s="181"/>
      <c r="U6" s="182"/>
      <c r="V6" s="182"/>
      <c r="W6" s="182"/>
      <c r="X6" s="72"/>
      <c r="Y6" s="242"/>
      <c r="Z6" s="243"/>
      <c r="AA6" s="69"/>
      <c r="AB6" s="4" t="s">
        <v>123</v>
      </c>
      <c r="AC6"/>
      <c r="AD6"/>
      <c r="AE6"/>
      <c r="AF6" s="37"/>
      <c r="AG6" s="37"/>
      <c r="AH6" s="37"/>
      <c r="AI6"/>
      <c r="AJ6" s="37"/>
      <c r="AK6" s="37"/>
      <c r="AL6" s="37"/>
      <c r="AM6" s="37"/>
      <c r="AN6" s="37"/>
      <c r="AO6" s="37"/>
      <c r="AP6" s="203" t="s">
        <v>47</v>
      </c>
      <c r="AR6" s="244" t="s">
        <v>219</v>
      </c>
      <c r="AS6" s="245"/>
      <c r="AT6" s="175"/>
      <c r="AU6" s="176"/>
      <c r="AV6" s="176"/>
      <c r="AW6" s="176"/>
      <c r="AX6" s="177"/>
      <c r="AY6" s="178"/>
      <c r="AZ6" s="177"/>
      <c r="BA6" s="177"/>
      <c r="BB6" s="177"/>
      <c r="BC6" s="179"/>
      <c r="BD6" s="71"/>
      <c r="BE6" s="180"/>
      <c r="BF6" s="180"/>
      <c r="BG6" s="180"/>
      <c r="BH6" s="180"/>
      <c r="BI6" s="181"/>
      <c r="BJ6" s="182"/>
      <c r="BK6" s="182"/>
      <c r="BL6" s="182"/>
      <c r="BM6" s="182"/>
      <c r="BN6" s="246" t="s">
        <v>239</v>
      </c>
      <c r="BO6" s="247"/>
      <c r="BP6" s="69"/>
      <c r="BQ6" s="4" t="s">
        <v>123</v>
      </c>
      <c r="BR6"/>
      <c r="BS6"/>
      <c r="BT6"/>
      <c r="BU6" s="37"/>
      <c r="BV6" s="37"/>
      <c r="BW6" s="37"/>
    </row>
    <row r="7" spans="1:91" s="9" customFormat="1" ht="18" customHeight="1" x14ac:dyDescent="0.2">
      <c r="A7"/>
      <c r="B7" s="244"/>
      <c r="C7" s="245"/>
      <c r="E7" s="63"/>
      <c r="F7"/>
      <c r="G7"/>
      <c r="H7"/>
      <c r="J7" s="173"/>
      <c r="N7" s="68"/>
      <c r="O7" s="69"/>
      <c r="T7" s="174"/>
      <c r="X7" s="70"/>
      <c r="Y7" s="242"/>
      <c r="Z7" s="243"/>
      <c r="AA7" s="69"/>
      <c r="AB7" s="4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/>
      <c r="AR7" s="244"/>
      <c r="AS7" s="245"/>
      <c r="AT7" s="63"/>
      <c r="AU7"/>
      <c r="AV7"/>
      <c r="AW7"/>
      <c r="AY7" s="173"/>
      <c r="BC7" s="68"/>
      <c r="BD7" s="69"/>
      <c r="BI7" s="174"/>
      <c r="BN7" s="246"/>
      <c r="BO7" s="247"/>
      <c r="BP7" s="69"/>
      <c r="BQ7" s="4"/>
      <c r="BR7" s="37"/>
      <c r="BS7" s="37"/>
      <c r="BT7" s="37"/>
      <c r="BU7" s="37"/>
      <c r="BV7" s="37"/>
      <c r="BW7" s="37"/>
    </row>
    <row r="8" spans="1:91" s="9" customFormat="1" ht="18" customHeight="1" x14ac:dyDescent="0.2">
      <c r="A8" s="203" t="s">
        <v>48</v>
      </c>
      <c r="B8" s="244"/>
      <c r="C8" s="245"/>
      <c r="E8" s="175"/>
      <c r="F8" s="176"/>
      <c r="G8" s="176"/>
      <c r="H8" s="176"/>
      <c r="I8" s="177"/>
      <c r="J8" s="178"/>
      <c r="K8" s="177"/>
      <c r="L8" s="177"/>
      <c r="M8" s="177"/>
      <c r="N8" s="179"/>
      <c r="O8" s="71"/>
      <c r="P8" s="180"/>
      <c r="Q8" s="180"/>
      <c r="R8" s="180"/>
      <c r="S8" s="180"/>
      <c r="T8" s="181"/>
      <c r="U8" s="182"/>
      <c r="V8" s="182"/>
      <c r="W8" s="182"/>
      <c r="X8" s="72"/>
      <c r="Y8" s="242"/>
      <c r="Z8" s="243"/>
      <c r="AA8" s="69"/>
      <c r="AB8" s="4" t="s">
        <v>124</v>
      </c>
      <c r="AC8"/>
      <c r="AD8"/>
      <c r="AE8"/>
      <c r="AF8" s="37"/>
      <c r="AG8" s="37"/>
      <c r="AH8" s="37"/>
      <c r="AI8"/>
      <c r="AJ8" s="37"/>
      <c r="AK8" s="37"/>
      <c r="AL8" s="37"/>
      <c r="AM8" s="37"/>
      <c r="AN8" s="37"/>
      <c r="AO8" s="37"/>
      <c r="AP8" s="203" t="s">
        <v>48</v>
      </c>
      <c r="AR8" s="244"/>
      <c r="AS8" s="245"/>
      <c r="AT8" s="175"/>
      <c r="AU8" s="176"/>
      <c r="AV8" s="176"/>
      <c r="AW8" s="176"/>
      <c r="AX8" s="177"/>
      <c r="AY8" s="178"/>
      <c r="AZ8" s="177"/>
      <c r="BA8" s="177"/>
      <c r="BB8" s="177"/>
      <c r="BC8" s="179"/>
      <c r="BD8" s="71"/>
      <c r="BE8" s="180"/>
      <c r="BF8" s="180"/>
      <c r="BG8" s="180"/>
      <c r="BH8" s="180"/>
      <c r="BI8" s="181"/>
      <c r="BJ8" s="182"/>
      <c r="BK8" s="182"/>
      <c r="BL8" s="182"/>
      <c r="BM8" s="182"/>
      <c r="BN8" s="246"/>
      <c r="BO8" s="247"/>
      <c r="BP8" s="69"/>
      <c r="BQ8" s="4" t="s">
        <v>124</v>
      </c>
      <c r="BR8"/>
      <c r="BS8"/>
      <c r="BT8"/>
      <c r="BU8" s="37"/>
      <c r="BV8" s="37"/>
      <c r="BW8" s="37"/>
    </row>
    <row r="9" spans="1:91" s="9" customFormat="1" ht="18" customHeight="1" x14ac:dyDescent="0.2">
      <c r="A9" s="37"/>
      <c r="B9" s="244"/>
      <c r="C9" s="245"/>
      <c r="D9" s="8"/>
      <c r="E9" s="63"/>
      <c r="F9"/>
      <c r="G9"/>
      <c r="H9"/>
      <c r="J9" s="173"/>
      <c r="N9" s="68"/>
      <c r="O9" s="69"/>
      <c r="T9" s="174"/>
      <c r="X9" s="70"/>
      <c r="Y9" s="242"/>
      <c r="Z9" s="243"/>
      <c r="AA9" s="69"/>
      <c r="AB9" s="38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8"/>
      <c r="AR9" s="244"/>
      <c r="AS9" s="245"/>
      <c r="AT9" s="63"/>
      <c r="AU9"/>
      <c r="AV9"/>
      <c r="AW9"/>
      <c r="AY9" s="173"/>
      <c r="BC9" s="68"/>
      <c r="BD9" s="69"/>
      <c r="BI9" s="174"/>
      <c r="BN9" s="246"/>
      <c r="BO9" s="247"/>
      <c r="BP9" s="69"/>
      <c r="BQ9" s="38"/>
      <c r="BR9" s="37"/>
      <c r="BS9" s="37"/>
      <c r="BT9" s="37"/>
      <c r="BU9" s="37"/>
      <c r="BV9" s="37"/>
      <c r="BW9" s="37"/>
    </row>
    <row r="10" spans="1:91" s="9" customFormat="1" ht="18" customHeight="1" x14ac:dyDescent="0.2">
      <c r="A10" s="203" t="s">
        <v>49</v>
      </c>
      <c r="B10" s="244"/>
      <c r="C10" s="245"/>
      <c r="E10" s="175"/>
      <c r="F10" s="176"/>
      <c r="G10" s="176"/>
      <c r="H10" s="176"/>
      <c r="I10" s="177"/>
      <c r="J10" s="178"/>
      <c r="K10" s="177"/>
      <c r="L10" s="177"/>
      <c r="M10" s="177"/>
      <c r="N10" s="179"/>
      <c r="O10" s="71"/>
      <c r="P10" s="180"/>
      <c r="Q10" s="180"/>
      <c r="R10" s="180"/>
      <c r="S10" s="180"/>
      <c r="T10" s="181"/>
      <c r="U10" s="182"/>
      <c r="V10" s="182"/>
      <c r="W10" s="182"/>
      <c r="X10" s="72"/>
      <c r="Y10" s="242"/>
      <c r="Z10" s="243"/>
      <c r="AA10" s="69"/>
      <c r="AB10" s="4" t="s">
        <v>81</v>
      </c>
      <c r="AC10"/>
      <c r="AD10"/>
      <c r="AE10"/>
      <c r="AF10" s="37"/>
      <c r="AG10" s="37"/>
      <c r="AH10" s="37"/>
      <c r="AI10"/>
      <c r="AJ10" s="37"/>
      <c r="AK10" s="37"/>
      <c r="AL10" s="37"/>
      <c r="AM10" s="37"/>
      <c r="AN10" s="37"/>
      <c r="AO10" s="37"/>
      <c r="AP10" s="203" t="s">
        <v>49</v>
      </c>
      <c r="AR10" s="244"/>
      <c r="AS10" s="245"/>
      <c r="AT10" s="175"/>
      <c r="AU10" s="176"/>
      <c r="AV10" s="176"/>
      <c r="AW10" s="176"/>
      <c r="AX10" s="177"/>
      <c r="AY10" s="178"/>
      <c r="AZ10" s="177"/>
      <c r="BA10" s="177"/>
      <c r="BB10" s="177"/>
      <c r="BC10" s="179"/>
      <c r="BD10" s="71"/>
      <c r="BE10" s="180"/>
      <c r="BF10" s="180"/>
      <c r="BG10" s="180"/>
      <c r="BH10" s="180"/>
      <c r="BI10" s="181"/>
      <c r="BJ10" s="182"/>
      <c r="BK10" s="182"/>
      <c r="BL10" s="182"/>
      <c r="BM10" s="182"/>
      <c r="BN10" s="246"/>
      <c r="BO10" s="247"/>
      <c r="BP10" s="69"/>
      <c r="BQ10" s="4" t="s">
        <v>81</v>
      </c>
      <c r="BR10"/>
      <c r="BS10"/>
      <c r="BT10"/>
      <c r="BU10" s="37"/>
      <c r="BV10" s="37"/>
      <c r="BW10" s="37"/>
    </row>
    <row r="11" spans="1:91" s="9" customFormat="1" ht="18" customHeight="1" x14ac:dyDescent="0.2">
      <c r="A11" s="37"/>
      <c r="B11" s="244"/>
      <c r="C11" s="245"/>
      <c r="E11" s="63"/>
      <c r="F11"/>
      <c r="G11"/>
      <c r="H11"/>
      <c r="J11" s="173"/>
      <c r="N11" s="68"/>
      <c r="O11" s="69"/>
      <c r="T11" s="174"/>
      <c r="X11" s="70"/>
      <c r="Y11" s="242"/>
      <c r="Z11" s="243"/>
      <c r="AA11" s="69"/>
      <c r="AB11" s="38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R11" s="244"/>
      <c r="AS11" s="245"/>
      <c r="AT11" s="63"/>
      <c r="AU11"/>
      <c r="AV11"/>
      <c r="AW11"/>
      <c r="AY11" s="173"/>
      <c r="BC11" s="68"/>
      <c r="BD11" s="69"/>
      <c r="BI11" s="174"/>
      <c r="BN11" s="246"/>
      <c r="BO11" s="247"/>
      <c r="BP11" s="69"/>
      <c r="BQ11" s="38"/>
      <c r="BR11" s="37"/>
      <c r="BS11" s="37"/>
      <c r="BT11" s="37"/>
      <c r="BU11" s="37"/>
      <c r="BV11" s="37"/>
      <c r="BW11" s="37"/>
    </row>
    <row r="12" spans="1:91" s="9" customFormat="1" ht="18" customHeight="1" x14ac:dyDescent="0.2">
      <c r="A12" s="203" t="s">
        <v>50</v>
      </c>
      <c r="B12" s="244"/>
      <c r="C12" s="245"/>
      <c r="E12" s="175"/>
      <c r="F12" s="176"/>
      <c r="G12" s="176"/>
      <c r="H12" s="176"/>
      <c r="I12" s="177"/>
      <c r="J12" s="178"/>
      <c r="K12" s="177"/>
      <c r="L12" s="177"/>
      <c r="M12" s="177"/>
      <c r="N12" s="179"/>
      <c r="O12" s="71"/>
      <c r="P12" s="180"/>
      <c r="Q12" s="180"/>
      <c r="R12" s="180"/>
      <c r="S12" s="180"/>
      <c r="T12" s="181"/>
      <c r="U12" s="182"/>
      <c r="V12" s="182"/>
      <c r="W12" s="182"/>
      <c r="X12" s="72"/>
      <c r="Y12" s="242"/>
      <c r="Z12" s="243"/>
      <c r="AA12" s="69"/>
      <c r="AB12" s="4" t="s">
        <v>82</v>
      </c>
      <c r="AC12"/>
      <c r="AD12"/>
      <c r="AE12"/>
      <c r="AF12" s="37"/>
      <c r="AG12" s="37"/>
      <c r="AH12" s="37"/>
      <c r="AI12"/>
      <c r="AJ12" s="37"/>
      <c r="AK12" s="37"/>
      <c r="AL12" s="37"/>
      <c r="AM12" s="37"/>
      <c r="AN12" s="37"/>
      <c r="AO12" s="37"/>
      <c r="AP12" s="203" t="s">
        <v>50</v>
      </c>
      <c r="AR12" s="244"/>
      <c r="AS12" s="245"/>
      <c r="AT12" s="175"/>
      <c r="AU12" s="176"/>
      <c r="AV12" s="176"/>
      <c r="AW12" s="176"/>
      <c r="AX12" s="177"/>
      <c r="AY12" s="178"/>
      <c r="AZ12" s="177"/>
      <c r="BA12" s="177"/>
      <c r="BB12" s="177"/>
      <c r="BC12" s="179"/>
      <c r="BD12" s="71"/>
      <c r="BE12" s="180"/>
      <c r="BF12" s="180"/>
      <c r="BG12" s="180"/>
      <c r="BH12" s="180"/>
      <c r="BI12" s="181"/>
      <c r="BJ12" s="182"/>
      <c r="BK12" s="182"/>
      <c r="BL12" s="182"/>
      <c r="BM12" s="182"/>
      <c r="BN12" s="246"/>
      <c r="BO12" s="247"/>
      <c r="BP12" s="69"/>
      <c r="BQ12" s="4" t="s">
        <v>82</v>
      </c>
      <c r="BR12"/>
      <c r="BS12"/>
      <c r="BT12"/>
      <c r="BU12" s="37"/>
      <c r="BV12" s="37"/>
      <c r="BW12" s="37"/>
    </row>
    <row r="13" spans="1:91" s="9" customFormat="1" ht="18" customHeight="1" x14ac:dyDescent="0.2">
      <c r="A13"/>
      <c r="B13" s="244"/>
      <c r="C13" s="245"/>
      <c r="E13" s="63"/>
      <c r="F13"/>
      <c r="G13"/>
      <c r="H13"/>
      <c r="J13" s="173"/>
      <c r="N13" s="68"/>
      <c r="O13" s="69"/>
      <c r="T13" s="174"/>
      <c r="X13" s="70"/>
      <c r="Y13" s="242"/>
      <c r="Z13" s="243"/>
      <c r="AA13" s="69"/>
      <c r="AB13" s="38"/>
      <c r="AC13"/>
      <c r="AD13"/>
      <c r="AE13"/>
      <c r="AF13" s="37"/>
      <c r="AG13" s="37"/>
      <c r="AH13" s="37"/>
      <c r="AI13"/>
      <c r="AJ13" s="37"/>
      <c r="AK13" s="37"/>
      <c r="AL13" s="37"/>
      <c r="AM13" s="37"/>
      <c r="AN13" s="37"/>
      <c r="AO13" s="37"/>
      <c r="AP13"/>
      <c r="AR13" s="244"/>
      <c r="AS13" s="245"/>
      <c r="AT13" s="63"/>
      <c r="AU13"/>
      <c r="AV13"/>
      <c r="AW13"/>
      <c r="AY13" s="173"/>
      <c r="BC13" s="68"/>
      <c r="BD13" s="69"/>
      <c r="BI13" s="174"/>
      <c r="BN13" s="246"/>
      <c r="BO13" s="247"/>
      <c r="BP13" s="69"/>
      <c r="BQ13" s="38"/>
      <c r="BR13"/>
      <c r="BS13"/>
      <c r="BT13"/>
      <c r="BU13" s="37"/>
      <c r="BV13" s="37"/>
      <c r="BW13" s="37"/>
    </row>
    <row r="14" spans="1:91" s="9" customFormat="1" ht="18" customHeight="1" x14ac:dyDescent="0.2">
      <c r="A14" s="203" t="s">
        <v>51</v>
      </c>
      <c r="B14" s="244"/>
      <c r="C14" s="245"/>
      <c r="E14" s="175"/>
      <c r="F14" s="176"/>
      <c r="G14" s="176"/>
      <c r="H14" s="176"/>
      <c r="I14" s="177"/>
      <c r="J14" s="178"/>
      <c r="K14" s="177"/>
      <c r="L14" s="177"/>
      <c r="M14" s="177"/>
      <c r="N14" s="179"/>
      <c r="O14" s="71"/>
      <c r="P14" s="180"/>
      <c r="Q14" s="180"/>
      <c r="R14" s="180"/>
      <c r="S14" s="180"/>
      <c r="T14" s="181"/>
      <c r="U14" s="182"/>
      <c r="V14" s="182"/>
      <c r="W14" s="182"/>
      <c r="X14" s="72"/>
      <c r="Y14" s="242"/>
      <c r="Z14" s="243"/>
      <c r="AA14" s="69"/>
      <c r="AB14" s="4" t="s">
        <v>125</v>
      </c>
      <c r="AC14"/>
      <c r="AD14"/>
      <c r="AE14"/>
      <c r="AF14" s="37"/>
      <c r="AG14" s="37"/>
      <c r="AH14" s="37"/>
      <c r="AI14"/>
      <c r="AJ14" s="37"/>
      <c r="AK14" s="37"/>
      <c r="AL14" s="37"/>
      <c r="AM14" s="37"/>
      <c r="AN14" s="37"/>
      <c r="AO14" s="37"/>
      <c r="AP14" s="203" t="s">
        <v>51</v>
      </c>
      <c r="AR14" s="244"/>
      <c r="AS14" s="245"/>
      <c r="AT14" s="175"/>
      <c r="AU14" s="176"/>
      <c r="AV14" s="176"/>
      <c r="AW14" s="176"/>
      <c r="AX14" s="177"/>
      <c r="AY14" s="178"/>
      <c r="AZ14" s="177"/>
      <c r="BA14" s="177"/>
      <c r="BB14" s="177"/>
      <c r="BC14" s="179"/>
      <c r="BD14" s="71"/>
      <c r="BE14" s="180"/>
      <c r="BF14" s="180"/>
      <c r="BG14" s="180"/>
      <c r="BH14" s="180"/>
      <c r="BI14" s="181"/>
      <c r="BJ14" s="182"/>
      <c r="BK14" s="182"/>
      <c r="BL14" s="182"/>
      <c r="BM14" s="182"/>
      <c r="BN14" s="246"/>
      <c r="BO14" s="247"/>
      <c r="BP14" s="69"/>
      <c r="BQ14" s="4" t="s">
        <v>125</v>
      </c>
      <c r="BR14"/>
      <c r="BS14"/>
      <c r="BT14"/>
      <c r="BU14" s="37"/>
      <c r="BV14" s="37"/>
      <c r="BW14" s="37"/>
    </row>
    <row r="15" spans="1:91" s="9" customFormat="1" ht="18" customHeight="1" x14ac:dyDescent="0.2">
      <c r="A15"/>
      <c r="B15" s="244"/>
      <c r="C15" s="245"/>
      <c r="E15" s="63"/>
      <c r="F15"/>
      <c r="G15"/>
      <c r="H15"/>
      <c r="J15" s="173"/>
      <c r="N15" s="68"/>
      <c r="O15" s="69"/>
      <c r="T15" s="174"/>
      <c r="X15" s="70"/>
      <c r="Y15" s="242"/>
      <c r="Z15" s="243"/>
      <c r="AA15" s="69"/>
      <c r="AB15" s="38"/>
      <c r="AC15"/>
      <c r="AD15"/>
      <c r="AE15"/>
      <c r="AF15" s="37"/>
      <c r="AG15" s="37"/>
      <c r="AH15" s="37"/>
      <c r="AI15"/>
      <c r="AJ15" s="37"/>
      <c r="AK15" s="37"/>
      <c r="AL15" s="37"/>
      <c r="AM15" s="37"/>
      <c r="AN15" s="37"/>
      <c r="AO15" s="37"/>
      <c r="AP15"/>
      <c r="AR15" s="244"/>
      <c r="AS15" s="245"/>
      <c r="AT15" s="63"/>
      <c r="AU15"/>
      <c r="AV15"/>
      <c r="AW15"/>
      <c r="AY15" s="173"/>
      <c r="BC15" s="68"/>
      <c r="BD15" s="69"/>
      <c r="BI15" s="174"/>
      <c r="BN15" s="246"/>
      <c r="BO15" s="247"/>
      <c r="BP15" s="69"/>
      <c r="BQ15" s="38"/>
      <c r="BR15"/>
      <c r="BS15"/>
      <c r="BT15"/>
      <c r="BU15" s="37"/>
      <c r="BV15" s="37"/>
      <c r="BW15" s="37"/>
    </row>
    <row r="16" spans="1:91" s="9" customFormat="1" ht="18" customHeight="1" x14ac:dyDescent="0.2">
      <c r="A16" s="203" t="s">
        <v>52</v>
      </c>
      <c r="B16" s="244"/>
      <c r="C16" s="245"/>
      <c r="E16" s="175"/>
      <c r="F16" s="176"/>
      <c r="G16" s="176"/>
      <c r="H16" s="176"/>
      <c r="I16" s="177"/>
      <c r="J16" s="178"/>
      <c r="K16" s="177"/>
      <c r="L16" s="177"/>
      <c r="M16" s="177"/>
      <c r="N16" s="179"/>
      <c r="O16" s="71"/>
      <c r="P16" s="180"/>
      <c r="Q16" s="180"/>
      <c r="R16" s="180"/>
      <c r="S16" s="180"/>
      <c r="T16" s="181"/>
      <c r="U16" s="182"/>
      <c r="V16" s="182"/>
      <c r="W16" s="182"/>
      <c r="X16" s="72"/>
      <c r="Y16" s="242"/>
      <c r="Z16" s="243"/>
      <c r="AA16" s="69"/>
      <c r="AB16" s="4" t="s">
        <v>126</v>
      </c>
      <c r="AC16"/>
      <c r="AD16"/>
      <c r="AE16"/>
      <c r="AF16" s="37"/>
      <c r="AG16" s="37"/>
      <c r="AH16" s="37"/>
      <c r="AI16"/>
      <c r="AJ16" s="37"/>
      <c r="AK16" s="37"/>
      <c r="AL16" s="37"/>
      <c r="AM16" s="37"/>
      <c r="AN16" s="37"/>
      <c r="AO16" s="37"/>
      <c r="AP16" s="203" t="s">
        <v>52</v>
      </c>
      <c r="AR16" s="244"/>
      <c r="AS16" s="245"/>
      <c r="AT16" s="175"/>
      <c r="AU16" s="176"/>
      <c r="AV16" s="176"/>
      <c r="AW16" s="176"/>
      <c r="AX16" s="177"/>
      <c r="AY16" s="178"/>
      <c r="AZ16" s="177"/>
      <c r="BA16" s="177"/>
      <c r="BB16" s="177"/>
      <c r="BC16" s="179"/>
      <c r="BD16" s="71"/>
      <c r="BE16" s="180"/>
      <c r="BF16" s="180"/>
      <c r="BG16" s="180"/>
      <c r="BH16" s="180"/>
      <c r="BI16" s="181"/>
      <c r="BJ16" s="182"/>
      <c r="BK16" s="182"/>
      <c r="BL16" s="182"/>
      <c r="BM16" s="182"/>
      <c r="BN16" s="246"/>
      <c r="BO16" s="247"/>
      <c r="BP16" s="69"/>
      <c r="BQ16" s="4" t="s">
        <v>126</v>
      </c>
      <c r="BR16"/>
      <c r="BS16"/>
      <c r="BT16"/>
      <c r="BU16" s="37"/>
      <c r="BV16" s="37"/>
      <c r="BW16" s="37"/>
    </row>
    <row r="17" spans="1:75" s="9" customFormat="1" ht="18" customHeight="1" x14ac:dyDescent="0.2">
      <c r="A17"/>
      <c r="B17" s="244"/>
      <c r="C17" s="245"/>
      <c r="D17" s="8"/>
      <c r="E17" s="63"/>
      <c r="F17"/>
      <c r="G17"/>
      <c r="H17"/>
      <c r="J17" s="173"/>
      <c r="N17" s="68"/>
      <c r="O17" s="69"/>
      <c r="T17" s="174"/>
      <c r="X17" s="70"/>
      <c r="Y17" s="242"/>
      <c r="Z17" s="243"/>
      <c r="AA17" s="69"/>
      <c r="AB17" s="38"/>
      <c r="AC17"/>
      <c r="AD17"/>
      <c r="AE17"/>
      <c r="AF17" s="37"/>
      <c r="AG17" s="37"/>
      <c r="AH17" s="37"/>
      <c r="AI17"/>
      <c r="AJ17" s="37"/>
      <c r="AK17" s="37"/>
      <c r="AL17" s="37"/>
      <c r="AM17" s="37"/>
      <c r="AN17" s="37"/>
      <c r="AO17" s="37"/>
      <c r="AP17"/>
      <c r="AQ17" s="8"/>
      <c r="AR17" s="244"/>
      <c r="AS17" s="245"/>
      <c r="AT17" s="63"/>
      <c r="AU17"/>
      <c r="AV17"/>
      <c r="AW17"/>
      <c r="AY17" s="173"/>
      <c r="BC17" s="68"/>
      <c r="BD17" s="69"/>
      <c r="BI17" s="174"/>
      <c r="BN17" s="246"/>
      <c r="BO17" s="247"/>
      <c r="BP17" s="69"/>
      <c r="BQ17" s="38"/>
      <c r="BR17"/>
      <c r="BS17"/>
      <c r="BT17"/>
      <c r="BU17" s="37"/>
      <c r="BV17" s="37"/>
      <c r="BW17" s="37"/>
    </row>
    <row r="18" spans="1:75" s="9" customFormat="1" ht="18" customHeight="1" x14ac:dyDescent="0.2">
      <c r="A18" s="203" t="s">
        <v>112</v>
      </c>
      <c r="B18" s="244"/>
      <c r="C18" s="245"/>
      <c r="E18" s="175"/>
      <c r="F18" s="176"/>
      <c r="G18" s="176"/>
      <c r="H18" s="176"/>
      <c r="I18" s="177"/>
      <c r="J18" s="178"/>
      <c r="K18" s="177"/>
      <c r="L18" s="177"/>
      <c r="M18" s="177"/>
      <c r="N18" s="179"/>
      <c r="O18" s="71"/>
      <c r="P18" s="180"/>
      <c r="Q18" s="180"/>
      <c r="R18" s="180"/>
      <c r="S18" s="180"/>
      <c r="T18" s="181"/>
      <c r="U18" s="182"/>
      <c r="V18" s="182"/>
      <c r="W18" s="182"/>
      <c r="X18" s="72"/>
      <c r="Y18" s="242"/>
      <c r="Z18" s="243"/>
      <c r="AA18" s="69"/>
      <c r="AB18" s="4" t="s">
        <v>127</v>
      </c>
      <c r="AC18"/>
      <c r="AD18"/>
      <c r="AE18"/>
      <c r="AF18" s="37"/>
      <c r="AG18" s="37"/>
      <c r="AH18" s="37"/>
      <c r="AI18"/>
      <c r="AJ18" s="37"/>
      <c r="AK18" s="37"/>
      <c r="AL18" s="37"/>
      <c r="AM18" s="37"/>
      <c r="AN18" s="37"/>
      <c r="AO18" s="37"/>
      <c r="AP18" s="203" t="s">
        <v>112</v>
      </c>
      <c r="AR18" s="244"/>
      <c r="AS18" s="245"/>
      <c r="AT18" s="175"/>
      <c r="AU18" s="176"/>
      <c r="AV18" s="176"/>
      <c r="AW18" s="176"/>
      <c r="AX18" s="177"/>
      <c r="AY18" s="178"/>
      <c r="AZ18" s="177"/>
      <c r="BA18" s="177"/>
      <c r="BB18" s="177"/>
      <c r="BC18" s="179"/>
      <c r="BD18" s="71"/>
      <c r="BE18" s="180"/>
      <c r="BF18" s="180"/>
      <c r="BG18" s="180"/>
      <c r="BH18" s="180"/>
      <c r="BI18" s="181"/>
      <c r="BJ18" s="182"/>
      <c r="BK18" s="182"/>
      <c r="BL18" s="182"/>
      <c r="BM18" s="182"/>
      <c r="BN18" s="246"/>
      <c r="BO18" s="247"/>
      <c r="BP18" s="69"/>
      <c r="BQ18" s="4" t="s">
        <v>127</v>
      </c>
      <c r="BR18"/>
      <c r="BS18"/>
      <c r="BT18"/>
      <c r="BU18" s="37"/>
      <c r="BV18" s="37"/>
      <c r="BW18" s="37"/>
    </row>
    <row r="19" spans="1:75" s="9" customFormat="1" ht="18" customHeight="1" x14ac:dyDescent="0.2">
      <c r="A19" s="203"/>
      <c r="B19" s="244"/>
      <c r="C19" s="245"/>
      <c r="E19" s="63"/>
      <c r="F19"/>
      <c r="G19"/>
      <c r="H19"/>
      <c r="J19" s="173"/>
      <c r="N19" s="68"/>
      <c r="O19" s="69"/>
      <c r="T19" s="174"/>
      <c r="X19" s="70"/>
      <c r="Y19" s="242"/>
      <c r="Z19" s="243"/>
      <c r="AA19" s="69"/>
      <c r="AB19" s="4"/>
      <c r="AC19"/>
      <c r="AD19"/>
      <c r="AE19"/>
      <c r="AF19" s="37"/>
      <c r="AG19" s="37"/>
      <c r="AH19" s="37"/>
      <c r="AI19"/>
      <c r="AJ19" s="37"/>
      <c r="AK19" s="37"/>
      <c r="AL19" s="37"/>
      <c r="AM19" s="37"/>
      <c r="AN19" s="37"/>
      <c r="AO19" s="37"/>
      <c r="AP19" s="203"/>
      <c r="AR19" s="244"/>
      <c r="AS19" s="245"/>
      <c r="AT19" s="63"/>
      <c r="AU19"/>
      <c r="AV19"/>
      <c r="AW19"/>
      <c r="AY19" s="173"/>
      <c r="BC19" s="68"/>
      <c r="BD19" s="69"/>
      <c r="BI19" s="174"/>
      <c r="BN19" s="246"/>
      <c r="BO19" s="247"/>
      <c r="BP19" s="69"/>
      <c r="BQ19" s="4"/>
      <c r="BR19"/>
      <c r="BS19"/>
      <c r="BT19"/>
      <c r="BU19" s="37"/>
      <c r="BV19" s="37"/>
      <c r="BW19" s="37"/>
    </row>
    <row r="20" spans="1:75" s="9" customFormat="1" ht="18" customHeight="1" x14ac:dyDescent="0.2">
      <c r="A20" s="203" t="s">
        <v>113</v>
      </c>
      <c r="B20" s="244"/>
      <c r="C20" s="245"/>
      <c r="E20" s="175"/>
      <c r="F20" s="176"/>
      <c r="G20" s="176"/>
      <c r="H20" s="176"/>
      <c r="I20" s="177"/>
      <c r="J20" s="178"/>
      <c r="K20" s="177"/>
      <c r="L20" s="177"/>
      <c r="M20" s="177"/>
      <c r="N20" s="179"/>
      <c r="O20" s="71"/>
      <c r="P20" s="180"/>
      <c r="Q20" s="180"/>
      <c r="R20" s="180"/>
      <c r="S20" s="180"/>
      <c r="T20" s="181"/>
      <c r="U20" s="182"/>
      <c r="V20" s="182"/>
      <c r="W20" s="182"/>
      <c r="X20" s="72"/>
      <c r="Y20" s="242"/>
      <c r="Z20" s="243"/>
      <c r="AA20" s="69"/>
      <c r="AB20" s="4" t="s">
        <v>237</v>
      </c>
      <c r="AC20"/>
      <c r="AD20"/>
      <c r="AE20"/>
      <c r="AF20" s="37"/>
      <c r="AG20" s="37"/>
      <c r="AH20" s="37"/>
      <c r="AI20"/>
      <c r="AJ20" s="37"/>
      <c r="AK20" s="37"/>
      <c r="AL20" s="37"/>
      <c r="AM20" s="37"/>
      <c r="AN20" s="37"/>
      <c r="AO20" s="37"/>
      <c r="AP20" s="203" t="s">
        <v>113</v>
      </c>
      <c r="AR20" s="244"/>
      <c r="AS20" s="245"/>
      <c r="AT20" s="175"/>
      <c r="AU20" s="176"/>
      <c r="AV20" s="176"/>
      <c r="AW20" s="176"/>
      <c r="AX20" s="177"/>
      <c r="AY20" s="178"/>
      <c r="AZ20" s="177"/>
      <c r="BA20" s="177"/>
      <c r="BB20" s="177"/>
      <c r="BC20" s="179"/>
      <c r="BD20" s="71"/>
      <c r="BE20" s="180"/>
      <c r="BF20" s="180"/>
      <c r="BG20" s="180"/>
      <c r="BH20" s="180"/>
      <c r="BI20" s="181"/>
      <c r="BJ20" s="182"/>
      <c r="BK20" s="182"/>
      <c r="BL20" s="182"/>
      <c r="BM20" s="182"/>
      <c r="BN20" s="246"/>
      <c r="BO20" s="247"/>
      <c r="BP20" s="69"/>
      <c r="BQ20" s="4" t="s">
        <v>237</v>
      </c>
      <c r="BR20"/>
      <c r="BS20"/>
      <c r="BT20"/>
      <c r="BU20" s="37"/>
      <c r="BV20" s="37"/>
      <c r="BW20" s="37"/>
    </row>
    <row r="21" spans="1:75" s="9" customFormat="1" ht="18" customHeight="1" x14ac:dyDescent="0.2">
      <c r="A21"/>
      <c r="B21" s="244"/>
      <c r="C21" s="245"/>
      <c r="E21" s="172"/>
      <c r="J21" s="173"/>
      <c r="N21" s="68"/>
      <c r="O21" s="69"/>
      <c r="T21" s="173"/>
      <c r="U21"/>
      <c r="V21"/>
      <c r="W21"/>
      <c r="X21" s="54"/>
      <c r="Y21" s="242"/>
      <c r="Z21" s="243"/>
      <c r="AA21" s="69"/>
      <c r="AB21" s="4"/>
      <c r="AC21"/>
      <c r="AD21"/>
      <c r="AE21"/>
      <c r="AF21" s="37"/>
      <c r="AG21" s="37"/>
      <c r="AH21" s="37"/>
      <c r="AI21"/>
      <c r="AJ21" s="37"/>
      <c r="AK21" s="37"/>
      <c r="AL21" s="37"/>
      <c r="AM21" s="37"/>
      <c r="AN21" s="37"/>
      <c r="AO21" s="37"/>
      <c r="AP21"/>
      <c r="AR21" s="244"/>
      <c r="AS21" s="245"/>
      <c r="AT21" s="172"/>
      <c r="AY21" s="173"/>
      <c r="BC21" s="68"/>
      <c r="BD21" s="69"/>
      <c r="BI21" s="173"/>
      <c r="BJ21"/>
      <c r="BK21"/>
      <c r="BL21"/>
      <c r="BM21"/>
      <c r="BN21" s="246"/>
      <c r="BO21" s="247"/>
      <c r="BP21" s="69"/>
      <c r="BQ21" s="4"/>
      <c r="BR21"/>
      <c r="BS21"/>
      <c r="BT21"/>
      <c r="BU21" s="37"/>
      <c r="BV21" s="37"/>
      <c r="BW21" s="37"/>
    </row>
    <row r="22" spans="1:75" s="9" customFormat="1" ht="18" customHeight="1" x14ac:dyDescent="0.2">
      <c r="A22" s="203" t="s">
        <v>76</v>
      </c>
      <c r="B22" s="244"/>
      <c r="C22" s="245"/>
      <c r="E22" s="172"/>
      <c r="J22" s="173"/>
      <c r="N22" s="68"/>
      <c r="O22" s="73"/>
      <c r="P22" s="182"/>
      <c r="Q22" s="182"/>
      <c r="R22" s="182"/>
      <c r="S22" s="182"/>
      <c r="T22" s="181"/>
      <c r="U22" s="51"/>
      <c r="V22" s="51"/>
      <c r="W22" s="51"/>
      <c r="X22" s="53"/>
      <c r="Y22" s="242"/>
      <c r="Z22" s="243"/>
      <c r="AA22" s="69"/>
      <c r="AB22" s="4" t="s">
        <v>73</v>
      </c>
      <c r="AC22"/>
      <c r="AD22"/>
      <c r="AE22"/>
      <c r="AF22" s="37"/>
      <c r="AG22" s="37"/>
      <c r="AH22" s="37"/>
      <c r="AI22"/>
      <c r="AJ22" s="37"/>
      <c r="AK22" s="37"/>
      <c r="AL22" s="37"/>
      <c r="AM22" s="37"/>
      <c r="AN22" s="37"/>
      <c r="AO22" s="37"/>
      <c r="AP22" s="203" t="s">
        <v>76</v>
      </c>
      <c r="AR22" s="244"/>
      <c r="AS22" s="245"/>
      <c r="AT22" s="172"/>
      <c r="AY22" s="173"/>
      <c r="BC22" s="68"/>
      <c r="BD22" s="73"/>
      <c r="BE22" s="182"/>
      <c r="BF22" s="182"/>
      <c r="BG22" s="182"/>
      <c r="BH22" s="182"/>
      <c r="BI22" s="181"/>
      <c r="BJ22" s="51"/>
      <c r="BK22" s="51"/>
      <c r="BL22" s="51"/>
      <c r="BM22" s="51"/>
      <c r="BN22" s="246"/>
      <c r="BO22" s="247"/>
      <c r="BP22" s="69"/>
      <c r="BQ22" s="4" t="s">
        <v>73</v>
      </c>
      <c r="BR22"/>
      <c r="BS22"/>
      <c r="BT22"/>
      <c r="BU22" s="37"/>
      <c r="BV22" s="37"/>
      <c r="BW22" s="37"/>
    </row>
    <row r="23" spans="1:75" s="9" customFormat="1" ht="18" customHeight="1" x14ac:dyDescent="0.2">
      <c r="A23"/>
      <c r="B23" s="244"/>
      <c r="C23" s="245"/>
      <c r="E23" s="172"/>
      <c r="J23" s="173"/>
      <c r="N23" s="68"/>
      <c r="O23" s="69"/>
      <c r="T23" s="173"/>
      <c r="U23"/>
      <c r="V23"/>
      <c r="W23"/>
      <c r="X23" s="54"/>
      <c r="Y23" s="242"/>
      <c r="Z23" s="243"/>
      <c r="AA23" s="69"/>
      <c r="AB23" s="4"/>
      <c r="AC23"/>
      <c r="AD23"/>
      <c r="AE23"/>
      <c r="AF23" s="37"/>
      <c r="AG23" s="37"/>
      <c r="AH23" s="37"/>
      <c r="AI23"/>
      <c r="AJ23" s="37"/>
      <c r="AK23" s="37"/>
      <c r="AL23" s="37"/>
      <c r="AM23" s="37"/>
      <c r="AN23" s="37"/>
      <c r="AO23" s="37"/>
      <c r="AP23"/>
      <c r="AR23" s="244"/>
      <c r="AS23" s="245"/>
      <c r="AT23" s="172"/>
      <c r="AY23" s="173"/>
      <c r="BC23" s="68"/>
      <c r="BD23" s="69"/>
      <c r="BI23" s="173"/>
      <c r="BJ23"/>
      <c r="BK23"/>
      <c r="BL23"/>
      <c r="BM23"/>
      <c r="BN23" s="246"/>
      <c r="BO23" s="247"/>
      <c r="BP23" s="69"/>
      <c r="BQ23" s="4"/>
      <c r="BR23"/>
      <c r="BS23"/>
      <c r="BT23"/>
      <c r="BU23" s="37"/>
      <c r="BV23" s="37"/>
      <c r="BW23" s="37"/>
    </row>
    <row r="24" spans="1:75" s="9" customFormat="1" ht="18" customHeight="1" x14ac:dyDescent="0.2">
      <c r="A24" s="203" t="s">
        <v>131</v>
      </c>
      <c r="B24" s="244"/>
      <c r="C24" s="245"/>
      <c r="E24" s="172"/>
      <c r="J24" s="173"/>
      <c r="N24" s="68"/>
      <c r="O24" s="73"/>
      <c r="P24" s="182"/>
      <c r="Q24" s="182"/>
      <c r="R24" s="182"/>
      <c r="S24" s="182"/>
      <c r="T24" s="181"/>
      <c r="U24" s="51"/>
      <c r="V24" s="51"/>
      <c r="W24" s="51"/>
      <c r="X24" s="53"/>
      <c r="Y24" s="242"/>
      <c r="Z24" s="243"/>
      <c r="AA24" s="69"/>
      <c r="AB24" s="4" t="s">
        <v>128</v>
      </c>
      <c r="AC24"/>
      <c r="AD24"/>
      <c r="AE24"/>
      <c r="AF24" s="37"/>
      <c r="AG24" s="37"/>
      <c r="AH24" s="37"/>
      <c r="AI24"/>
      <c r="AJ24" s="37"/>
      <c r="AK24" s="37"/>
      <c r="AL24" s="37"/>
      <c r="AM24" s="37"/>
      <c r="AN24" s="37"/>
      <c r="AO24" s="37"/>
      <c r="AP24" s="203" t="s">
        <v>131</v>
      </c>
      <c r="AR24" s="244"/>
      <c r="AS24" s="245"/>
      <c r="AT24" s="172"/>
      <c r="AY24" s="173"/>
      <c r="BC24" s="68"/>
      <c r="BD24" s="73"/>
      <c r="BE24" s="182"/>
      <c r="BF24" s="182"/>
      <c r="BG24" s="182"/>
      <c r="BH24" s="182"/>
      <c r="BI24" s="181"/>
      <c r="BJ24" s="51"/>
      <c r="BK24" s="51"/>
      <c r="BL24" s="51"/>
      <c r="BM24" s="51"/>
      <c r="BN24" s="246"/>
      <c r="BO24" s="247"/>
      <c r="BP24" s="69"/>
      <c r="BQ24" s="4" t="s">
        <v>128</v>
      </c>
      <c r="BR24"/>
      <c r="BS24"/>
      <c r="BT24"/>
      <c r="BU24" s="37"/>
      <c r="BV24" s="37"/>
      <c r="BW24" s="37"/>
    </row>
    <row r="25" spans="1:75" s="9" customFormat="1" ht="18" customHeight="1" x14ac:dyDescent="0.2">
      <c r="A25"/>
      <c r="B25" s="244"/>
      <c r="C25" s="245"/>
      <c r="E25" s="172"/>
      <c r="J25" s="173"/>
      <c r="N25" s="68"/>
      <c r="O25" s="69"/>
      <c r="T25" s="173"/>
      <c r="U25"/>
      <c r="V25"/>
      <c r="W25"/>
      <c r="X25" s="54"/>
      <c r="Y25" s="242"/>
      <c r="Z25" s="243"/>
      <c r="AA25" s="69"/>
      <c r="AB25" s="4"/>
      <c r="AC25"/>
      <c r="AD25"/>
      <c r="AE25"/>
      <c r="AF25" s="37"/>
      <c r="AG25" s="37"/>
      <c r="AH25" s="37"/>
      <c r="AI25"/>
      <c r="AJ25" s="37"/>
      <c r="AK25" s="37"/>
      <c r="AL25" s="37"/>
      <c r="AM25" s="37"/>
      <c r="AN25" s="37"/>
      <c r="AO25" s="37"/>
      <c r="AP25"/>
      <c r="AR25" s="244"/>
      <c r="AS25" s="245"/>
      <c r="AT25" s="172"/>
      <c r="AY25" s="173"/>
      <c r="BC25" s="68"/>
      <c r="BD25" s="69"/>
      <c r="BI25" s="173"/>
      <c r="BJ25"/>
      <c r="BK25"/>
      <c r="BL25"/>
      <c r="BM25"/>
      <c r="BN25" s="246"/>
      <c r="BO25" s="247"/>
      <c r="BP25" s="69"/>
      <c r="BQ25" s="4"/>
      <c r="BR25"/>
      <c r="BS25"/>
      <c r="BT25"/>
      <c r="BU25" s="37"/>
      <c r="BV25" s="37"/>
      <c r="BW25" s="37"/>
    </row>
    <row r="26" spans="1:75" s="9" customFormat="1" ht="18" customHeight="1" x14ac:dyDescent="0.2">
      <c r="A26" s="203" t="s">
        <v>132</v>
      </c>
      <c r="B26" s="244"/>
      <c r="C26" s="245"/>
      <c r="E26" s="172"/>
      <c r="J26" s="173"/>
      <c r="N26" s="68"/>
      <c r="O26" s="73"/>
      <c r="P26" s="182"/>
      <c r="Q26" s="182"/>
      <c r="R26" s="182"/>
      <c r="S26" s="182"/>
      <c r="T26" s="181"/>
      <c r="U26" s="51"/>
      <c r="V26" s="51"/>
      <c r="W26" s="51"/>
      <c r="X26" s="53"/>
      <c r="Y26" s="242"/>
      <c r="Z26" s="243"/>
      <c r="AA26" s="69"/>
      <c r="AB26" s="4" t="s">
        <v>129</v>
      </c>
      <c r="AC26"/>
      <c r="AD26"/>
      <c r="AE26"/>
      <c r="AF26" s="37"/>
      <c r="AG26" s="37"/>
      <c r="AH26" s="37"/>
      <c r="AI26"/>
      <c r="AJ26" s="37"/>
      <c r="AK26" s="37"/>
      <c r="AL26" s="37"/>
      <c r="AM26" s="37"/>
      <c r="AN26" s="37"/>
      <c r="AO26" s="37"/>
      <c r="AP26" s="203" t="s">
        <v>132</v>
      </c>
      <c r="AR26" s="244"/>
      <c r="AS26" s="245"/>
      <c r="AT26" s="172"/>
      <c r="AY26" s="173"/>
      <c r="BC26" s="68"/>
      <c r="BD26" s="73"/>
      <c r="BE26" s="182"/>
      <c r="BF26" s="182"/>
      <c r="BG26" s="182"/>
      <c r="BH26" s="182"/>
      <c r="BI26" s="181"/>
      <c r="BJ26" s="51"/>
      <c r="BK26" s="51"/>
      <c r="BL26" s="51"/>
      <c r="BM26" s="51"/>
      <c r="BN26" s="246"/>
      <c r="BO26" s="247"/>
      <c r="BP26" s="69"/>
      <c r="BQ26" s="4" t="s">
        <v>129</v>
      </c>
      <c r="BR26"/>
      <c r="BS26"/>
      <c r="BT26"/>
      <c r="BU26" s="37"/>
      <c r="BV26" s="37"/>
      <c r="BW26" s="37"/>
    </row>
    <row r="27" spans="1:75" s="9" customFormat="1" ht="18" customHeight="1" x14ac:dyDescent="0.2">
      <c r="A27"/>
      <c r="B27" s="244"/>
      <c r="C27" s="245"/>
      <c r="E27" s="172"/>
      <c r="J27" s="173"/>
      <c r="N27" s="68"/>
      <c r="O27" s="69"/>
      <c r="T27" s="173"/>
      <c r="U27"/>
      <c r="V27"/>
      <c r="W27"/>
      <c r="X27" s="54"/>
      <c r="Y27" s="242"/>
      <c r="Z27" s="243"/>
      <c r="AA27" s="69"/>
      <c r="AB27" s="4"/>
      <c r="AC27"/>
      <c r="AD27"/>
      <c r="AE27"/>
      <c r="AF27" s="37"/>
      <c r="AG27" s="37"/>
      <c r="AH27" s="37"/>
      <c r="AI27"/>
      <c r="AJ27" s="37"/>
      <c r="AK27" s="37"/>
      <c r="AL27" s="37"/>
      <c r="AM27" s="37"/>
      <c r="AN27" s="37"/>
      <c r="AO27" s="37"/>
      <c r="AP27"/>
      <c r="AR27" s="244"/>
      <c r="AS27" s="245"/>
      <c r="AT27" s="172"/>
      <c r="AY27" s="173"/>
      <c r="BC27" s="68"/>
      <c r="BD27" s="69"/>
      <c r="BI27" s="173"/>
      <c r="BJ27"/>
      <c r="BK27"/>
      <c r="BL27"/>
      <c r="BM27"/>
      <c r="BN27" s="246"/>
      <c r="BO27" s="247"/>
      <c r="BP27" s="69"/>
      <c r="BQ27" s="4"/>
      <c r="BR27"/>
      <c r="BS27"/>
      <c r="BT27"/>
      <c r="BU27" s="37"/>
      <c r="BV27" s="37"/>
      <c r="BW27" s="37"/>
    </row>
    <row r="28" spans="1:75" s="9" customFormat="1" ht="18" customHeight="1" x14ac:dyDescent="0.2">
      <c r="A28" s="203" t="s">
        <v>133</v>
      </c>
      <c r="B28" s="244"/>
      <c r="C28" s="245"/>
      <c r="E28" s="172"/>
      <c r="J28" s="173"/>
      <c r="N28" s="68"/>
      <c r="O28" s="73"/>
      <c r="P28" s="182"/>
      <c r="Q28" s="182"/>
      <c r="R28" s="182"/>
      <c r="S28" s="182"/>
      <c r="T28" s="181"/>
      <c r="U28" s="51"/>
      <c r="V28" s="51"/>
      <c r="W28" s="51"/>
      <c r="X28" s="53"/>
      <c r="Y28" s="242"/>
      <c r="Z28" s="243"/>
      <c r="AA28" s="69"/>
      <c r="AB28" s="4" t="s">
        <v>74</v>
      </c>
      <c r="AC28"/>
      <c r="AD28"/>
      <c r="AE28"/>
      <c r="AF28" s="37"/>
      <c r="AG28" s="37"/>
      <c r="AH28" s="37"/>
      <c r="AI28"/>
      <c r="AJ28" s="37"/>
      <c r="AK28" s="37"/>
      <c r="AL28" s="37"/>
      <c r="AM28" s="37"/>
      <c r="AN28" s="37"/>
      <c r="AO28" s="37"/>
      <c r="AP28" s="203" t="s">
        <v>133</v>
      </c>
      <c r="AR28" s="244"/>
      <c r="AS28" s="245"/>
      <c r="AT28" s="172"/>
      <c r="AY28" s="173"/>
      <c r="BC28" s="68"/>
      <c r="BD28" s="73"/>
      <c r="BE28" s="182"/>
      <c r="BF28" s="182"/>
      <c r="BG28" s="182"/>
      <c r="BH28" s="182"/>
      <c r="BI28" s="181"/>
      <c r="BJ28" s="51"/>
      <c r="BK28" s="51"/>
      <c r="BL28" s="51"/>
      <c r="BM28" s="51"/>
      <c r="BN28" s="246"/>
      <c r="BO28" s="247"/>
      <c r="BP28" s="69"/>
      <c r="BQ28" s="4" t="s">
        <v>74</v>
      </c>
      <c r="BR28"/>
      <c r="BS28"/>
      <c r="BT28"/>
      <c r="BU28" s="37"/>
      <c r="BV28" s="37"/>
      <c r="BW28" s="37"/>
    </row>
    <row r="29" spans="1:75" s="9" customFormat="1" ht="18" customHeight="1" x14ac:dyDescent="0.2">
      <c r="A29" s="203"/>
      <c r="B29" s="244"/>
      <c r="C29" s="245"/>
      <c r="E29" s="63"/>
      <c r="F29"/>
      <c r="G29"/>
      <c r="H29"/>
      <c r="J29" s="173"/>
      <c r="N29" s="68"/>
      <c r="O29" s="69"/>
      <c r="T29" s="174"/>
      <c r="X29" s="70"/>
      <c r="Y29" s="242"/>
      <c r="Z29" s="243"/>
      <c r="AA29" s="69"/>
      <c r="AB29" s="4"/>
      <c r="AC29"/>
      <c r="AD29"/>
      <c r="AE29"/>
      <c r="AF29" s="37"/>
      <c r="AG29" s="37"/>
      <c r="AH29" s="37"/>
      <c r="AI29"/>
      <c r="AJ29" s="37"/>
      <c r="AK29" s="37"/>
      <c r="AL29" s="37"/>
      <c r="AM29" s="37"/>
      <c r="AN29" s="37"/>
      <c r="AO29" s="37"/>
      <c r="AP29" s="203"/>
      <c r="AR29" s="244"/>
      <c r="AS29" s="245"/>
      <c r="AT29" s="63"/>
      <c r="AU29"/>
      <c r="AV29"/>
      <c r="AW29"/>
      <c r="AY29" s="173"/>
      <c r="BC29" s="68"/>
      <c r="BD29" s="69"/>
      <c r="BI29" s="174"/>
      <c r="BN29" s="246"/>
      <c r="BO29" s="247"/>
      <c r="BP29" s="69"/>
      <c r="BQ29" s="4"/>
      <c r="BR29"/>
      <c r="BS29"/>
      <c r="BT29"/>
      <c r="BU29" s="37"/>
      <c r="BV29" s="37"/>
      <c r="BW29" s="37"/>
    </row>
    <row r="30" spans="1:75" s="9" customFormat="1" ht="18" customHeight="1" x14ac:dyDescent="0.2">
      <c r="A30" s="203" t="s">
        <v>86</v>
      </c>
      <c r="B30" s="244"/>
      <c r="C30" s="245"/>
      <c r="E30" s="172"/>
      <c r="J30" s="173"/>
      <c r="N30" s="68"/>
      <c r="O30" s="69"/>
      <c r="T30" s="173"/>
      <c r="U30"/>
      <c r="V30"/>
      <c r="W30"/>
      <c r="X30" s="54"/>
      <c r="Y30" s="242"/>
      <c r="Z30" s="243"/>
      <c r="AA30" s="69"/>
      <c r="AB30" s="4" t="s">
        <v>84</v>
      </c>
      <c r="AC30"/>
      <c r="AD30"/>
      <c r="AE30"/>
      <c r="AF30" s="37"/>
      <c r="AG30" s="37"/>
      <c r="AH30" s="37"/>
      <c r="AI30"/>
      <c r="AJ30" s="37"/>
      <c r="AK30" s="37"/>
      <c r="AL30" s="37"/>
      <c r="AM30" s="37"/>
      <c r="AN30" s="37"/>
      <c r="AO30" s="37"/>
      <c r="AP30" s="203" t="s">
        <v>86</v>
      </c>
      <c r="AR30" s="244"/>
      <c r="AS30" s="245"/>
      <c r="AT30" s="172"/>
      <c r="AY30" s="173"/>
      <c r="BC30" s="68"/>
      <c r="BD30" s="69"/>
      <c r="BI30" s="173"/>
      <c r="BJ30"/>
      <c r="BK30"/>
      <c r="BL30"/>
      <c r="BM30"/>
      <c r="BN30" s="246"/>
      <c r="BO30" s="247"/>
      <c r="BP30" s="69"/>
      <c r="BQ30" s="4" t="s">
        <v>84</v>
      </c>
      <c r="BR30"/>
      <c r="BS30"/>
      <c r="BT30"/>
      <c r="BU30" s="37"/>
      <c r="BV30" s="37"/>
      <c r="BW30" s="37"/>
    </row>
    <row r="31" spans="1:75" s="9" customFormat="1" ht="18" customHeight="1" x14ac:dyDescent="0.2">
      <c r="A31"/>
      <c r="B31" s="244"/>
      <c r="C31" s="245"/>
      <c r="E31" s="63"/>
      <c r="F31"/>
      <c r="G31"/>
      <c r="H31"/>
      <c r="J31" s="173"/>
      <c r="N31" s="68"/>
      <c r="O31" s="69"/>
      <c r="T31" s="174"/>
      <c r="X31" s="70"/>
      <c r="Y31" s="242"/>
      <c r="Z31" s="243"/>
      <c r="AA31" s="69"/>
      <c r="AB31" s="4"/>
      <c r="AC31"/>
      <c r="AD31"/>
      <c r="AE31"/>
      <c r="AF31" s="37"/>
      <c r="AG31" s="37"/>
      <c r="AH31" s="37"/>
      <c r="AI31"/>
      <c r="AJ31" s="37"/>
      <c r="AK31" s="37"/>
      <c r="AL31" s="37"/>
      <c r="AM31" s="37"/>
      <c r="AN31" s="37"/>
      <c r="AO31" s="37"/>
      <c r="AP31"/>
      <c r="AR31" s="244"/>
      <c r="AS31" s="245"/>
      <c r="AT31" s="63"/>
      <c r="AU31"/>
      <c r="AV31"/>
      <c r="AW31"/>
      <c r="AY31" s="173"/>
      <c r="BC31" s="68"/>
      <c r="BD31" s="69"/>
      <c r="BI31" s="174"/>
      <c r="BN31" s="246"/>
      <c r="BO31" s="247"/>
      <c r="BP31" s="69"/>
      <c r="BQ31" s="4"/>
      <c r="BR31"/>
      <c r="BS31"/>
      <c r="BT31"/>
      <c r="BU31" s="37"/>
      <c r="BV31" s="37"/>
      <c r="BW31" s="37"/>
    </row>
    <row r="32" spans="1:75" s="9" customFormat="1" ht="18" customHeight="1" x14ac:dyDescent="0.2">
      <c r="A32" s="203" t="s">
        <v>87</v>
      </c>
      <c r="B32" s="244"/>
      <c r="C32" s="245"/>
      <c r="E32" s="172"/>
      <c r="J32" s="173"/>
      <c r="N32" s="68"/>
      <c r="O32" s="69"/>
      <c r="T32" s="173"/>
      <c r="U32"/>
      <c r="V32"/>
      <c r="W32"/>
      <c r="X32" s="54"/>
      <c r="Y32" s="242"/>
      <c r="Z32" s="243"/>
      <c r="AA32" s="69"/>
      <c r="AB32" s="4" t="s">
        <v>83</v>
      </c>
      <c r="AC32"/>
      <c r="AD32"/>
      <c r="AE32"/>
      <c r="AF32" s="37"/>
      <c r="AG32" s="37"/>
      <c r="AH32" s="37"/>
      <c r="AI32"/>
      <c r="AJ32" s="37"/>
      <c r="AK32" s="37"/>
      <c r="AL32" s="37"/>
      <c r="AM32" s="37"/>
      <c r="AN32" s="37"/>
      <c r="AO32" s="37"/>
      <c r="AP32" s="203" t="s">
        <v>87</v>
      </c>
      <c r="AR32" s="244"/>
      <c r="AS32" s="245"/>
      <c r="AT32" s="172"/>
      <c r="AY32" s="173"/>
      <c r="BC32" s="68"/>
      <c r="BD32" s="69"/>
      <c r="BI32" s="173"/>
      <c r="BJ32"/>
      <c r="BK32"/>
      <c r="BL32"/>
      <c r="BM32"/>
      <c r="BN32" s="246"/>
      <c r="BO32" s="247"/>
      <c r="BP32" s="69"/>
      <c r="BQ32" s="4" t="s">
        <v>83</v>
      </c>
      <c r="BR32"/>
      <c r="BS32"/>
      <c r="BT32"/>
      <c r="BU32" s="37"/>
      <c r="BV32" s="37"/>
      <c r="BW32" s="37"/>
    </row>
    <row r="33" spans="1:75" s="9" customFormat="1" ht="18" customHeight="1" x14ac:dyDescent="0.2">
      <c r="A33"/>
      <c r="B33" s="244"/>
      <c r="C33" s="245"/>
      <c r="E33" s="172"/>
      <c r="J33" s="173"/>
      <c r="N33" s="68"/>
      <c r="O33" s="69"/>
      <c r="T33" s="173"/>
      <c r="U33"/>
      <c r="V33"/>
      <c r="W33"/>
      <c r="X33" s="54"/>
      <c r="Y33" s="242"/>
      <c r="Z33" s="243"/>
      <c r="AA33" s="69"/>
      <c r="AB33" s="4"/>
      <c r="AC33"/>
      <c r="AD33"/>
      <c r="AE33"/>
      <c r="AF33" s="37"/>
      <c r="AG33" s="37"/>
      <c r="AH33" s="37"/>
      <c r="AI33"/>
      <c r="AJ33" s="37"/>
      <c r="AK33" s="37"/>
      <c r="AL33" s="37"/>
      <c r="AM33" s="37"/>
      <c r="AN33" s="37"/>
      <c r="AO33" s="37"/>
      <c r="AP33"/>
      <c r="AR33" s="244"/>
      <c r="AS33" s="245"/>
      <c r="AT33" s="172"/>
      <c r="AY33" s="173"/>
      <c r="BC33" s="68"/>
      <c r="BD33" s="69"/>
      <c r="BI33" s="173"/>
      <c r="BJ33"/>
      <c r="BK33"/>
      <c r="BL33"/>
      <c r="BM33"/>
      <c r="BN33" s="246"/>
      <c r="BO33" s="247"/>
      <c r="BP33" s="69"/>
      <c r="BQ33" s="4"/>
      <c r="BR33"/>
      <c r="BS33"/>
      <c r="BT33"/>
      <c r="BU33" s="37"/>
      <c r="BV33" s="37"/>
      <c r="BW33" s="37"/>
    </row>
    <row r="34" spans="1:75" s="9" customFormat="1" ht="18" customHeight="1" x14ac:dyDescent="0.2">
      <c r="A34" s="203" t="s">
        <v>134</v>
      </c>
      <c r="B34" s="244"/>
      <c r="C34" s="245"/>
      <c r="E34" s="172"/>
      <c r="J34" s="173"/>
      <c r="N34" s="68"/>
      <c r="O34" s="69"/>
      <c r="T34" s="173"/>
      <c r="U34"/>
      <c r="V34"/>
      <c r="W34"/>
      <c r="X34" s="54"/>
      <c r="Y34" s="242"/>
      <c r="Z34" s="243"/>
      <c r="AA34" s="69"/>
      <c r="AB34" s="4" t="s">
        <v>85</v>
      </c>
      <c r="AC34"/>
      <c r="AD34"/>
      <c r="AE34"/>
      <c r="AF34" s="37"/>
      <c r="AG34" s="37"/>
      <c r="AH34" s="37"/>
      <c r="AI34"/>
      <c r="AJ34" s="37"/>
      <c r="AK34" s="37"/>
      <c r="AL34" s="37"/>
      <c r="AM34" s="37"/>
      <c r="AN34" s="37"/>
      <c r="AO34" s="37"/>
      <c r="AP34" s="203" t="s">
        <v>134</v>
      </c>
      <c r="AR34" s="244"/>
      <c r="AS34" s="245"/>
      <c r="AT34" s="172"/>
      <c r="AY34" s="173"/>
      <c r="BC34" s="68"/>
      <c r="BD34" s="69"/>
      <c r="BI34" s="173"/>
      <c r="BJ34"/>
      <c r="BK34"/>
      <c r="BL34"/>
      <c r="BM34"/>
      <c r="BN34" s="246"/>
      <c r="BO34" s="247"/>
      <c r="BP34" s="69"/>
      <c r="BQ34" s="4" t="s">
        <v>85</v>
      </c>
      <c r="BR34"/>
      <c r="BS34"/>
      <c r="BT34"/>
      <c r="BU34" s="37"/>
      <c r="BV34" s="37"/>
      <c r="BW34" s="37"/>
    </row>
    <row r="35" spans="1:75" s="9" customFormat="1" ht="18" customHeight="1" x14ac:dyDescent="0.2">
      <c r="A35"/>
      <c r="B35" s="244"/>
      <c r="C35" s="245"/>
      <c r="E35" s="172"/>
      <c r="J35" s="173"/>
      <c r="N35" s="68"/>
      <c r="O35" s="69"/>
      <c r="T35" s="173"/>
      <c r="U35"/>
      <c r="V35"/>
      <c r="W35"/>
      <c r="X35" s="54"/>
      <c r="Y35" s="242"/>
      <c r="Z35" s="243"/>
      <c r="AA35" s="69"/>
      <c r="AB35" s="37"/>
      <c r="AC35"/>
      <c r="AD35"/>
      <c r="AE35" s="37"/>
      <c r="AF35" s="37"/>
      <c r="AG35" s="37"/>
      <c r="AH35" s="37"/>
      <c r="AI35"/>
      <c r="AJ35" s="37"/>
      <c r="AK35" s="37"/>
      <c r="AL35" s="37"/>
      <c r="AM35" s="37"/>
      <c r="AN35" s="37"/>
      <c r="AO35" s="37"/>
      <c r="AP35"/>
      <c r="AR35" s="244"/>
      <c r="AS35" s="245"/>
      <c r="AT35" s="172"/>
      <c r="AY35" s="173"/>
      <c r="BC35" s="68"/>
      <c r="BD35" s="69"/>
      <c r="BI35" s="173"/>
      <c r="BJ35"/>
      <c r="BK35"/>
      <c r="BL35"/>
      <c r="BM35"/>
      <c r="BN35" s="246"/>
      <c r="BO35" s="247"/>
      <c r="BP35" s="52"/>
      <c r="BQ35" s="37"/>
      <c r="BR35"/>
      <c r="BS35"/>
      <c r="BT35" s="37"/>
      <c r="BU35" s="37"/>
      <c r="BV35" s="37"/>
      <c r="BW35" s="37"/>
    </row>
    <row r="36" spans="1:75" ht="10.5" customHeight="1" x14ac:dyDescent="0.2">
      <c r="B36" s="183"/>
      <c r="C36" s="183"/>
      <c r="AR36" s="183"/>
      <c r="AS36" s="183"/>
    </row>
    <row r="37" spans="1:75" x14ac:dyDescent="0.2">
      <c r="B37" s="183"/>
      <c r="C37" s="183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N37" s="9"/>
    </row>
    <row r="38" spans="1:75" ht="18" customHeight="1" x14ac:dyDescent="0.2">
      <c r="B38" s="153"/>
      <c r="C38" s="153"/>
      <c r="D38" s="153"/>
      <c r="E38" t="s">
        <v>39</v>
      </c>
      <c r="G38" s="5"/>
      <c r="H38" s="5"/>
      <c r="J38" s="51"/>
      <c r="K38" s="51"/>
      <c r="L38" s="51"/>
      <c r="M38" t="s">
        <v>40</v>
      </c>
      <c r="P38" s="5"/>
      <c r="Q38" s="5"/>
      <c r="R38" s="57"/>
      <c r="S38" s="57"/>
      <c r="T38" s="57"/>
      <c r="U38" t="s">
        <v>41</v>
      </c>
      <c r="Y38" s="157"/>
      <c r="Z38" t="s">
        <v>42</v>
      </c>
      <c r="AG38" s="167"/>
      <c r="AH38" s="167"/>
      <c r="AI38" s="167"/>
      <c r="AJ38" s="167"/>
      <c r="AK38" t="s">
        <v>43</v>
      </c>
      <c r="AT38" s="177"/>
      <c r="AU38" s="177"/>
      <c r="AV38" s="177"/>
      <c r="AW38" s="177"/>
      <c r="AY38" t="s">
        <v>69</v>
      </c>
    </row>
  </sheetData>
  <mergeCells count="14">
    <mergeCell ref="Y5:Z35"/>
    <mergeCell ref="B6:C35"/>
    <mergeCell ref="AR6:AS35"/>
    <mergeCell ref="BN6:BO35"/>
    <mergeCell ref="A1:BO1"/>
    <mergeCell ref="A2:BO2"/>
    <mergeCell ref="H3:K3"/>
    <mergeCell ref="AW3:AZ3"/>
    <mergeCell ref="N4:O4"/>
    <mergeCell ref="S4:T4"/>
    <mergeCell ref="X4:Y4"/>
    <mergeCell ref="BC4:BD4"/>
    <mergeCell ref="BH4:BI4"/>
    <mergeCell ref="BM4:BN4"/>
  </mergeCells>
  <pageMargins left="0.78740157480314965" right="0.78740157480314965" top="0.98425196850393704" bottom="0.98425196850393704" header="0.51181102362204722" footer="0.51181102362204722"/>
  <pageSetup paperSize="9" scale="68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7"/>
  <sheetViews>
    <sheetView zoomScale="115" zoomScaleNormal="115" zoomScaleSheetLayoutView="100" workbookViewId="0">
      <selection sqref="A1:BS1"/>
    </sheetView>
  </sheetViews>
  <sheetFormatPr defaultRowHeight="12.75" x14ac:dyDescent="0.2"/>
  <cols>
    <col min="1" max="1" width="6" bestFit="1" customWidth="1"/>
    <col min="2" max="4" width="2" customWidth="1"/>
    <col min="5" max="5" width="3.5703125" customWidth="1"/>
    <col min="6" max="6" width="0.140625" customWidth="1"/>
    <col min="7" max="49" width="2" customWidth="1"/>
    <col min="50" max="50" width="1.5703125" customWidth="1"/>
    <col min="51" max="74" width="2" customWidth="1"/>
  </cols>
  <sheetData>
    <row r="1" spans="1:83" ht="15.75" customHeight="1" x14ac:dyDescent="0.2">
      <c r="A1" s="248" t="s">
        <v>197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  <c r="AY1" s="248"/>
      <c r="AZ1" s="248"/>
      <c r="BA1" s="248"/>
      <c r="BB1" s="248"/>
      <c r="BC1" s="248"/>
      <c r="BD1" s="248"/>
      <c r="BE1" s="248"/>
      <c r="BF1" s="248"/>
      <c r="BG1" s="248"/>
      <c r="BH1" s="248"/>
      <c r="BI1" s="248"/>
      <c r="BJ1" s="248"/>
      <c r="BK1" s="248"/>
      <c r="BL1" s="248"/>
      <c r="BM1" s="248"/>
      <c r="BN1" s="248"/>
      <c r="BO1" s="248"/>
      <c r="BP1" s="248"/>
      <c r="BQ1" s="248"/>
      <c r="BR1" s="248"/>
      <c r="BS1" s="248"/>
      <c r="BT1" s="171"/>
      <c r="BU1" s="171"/>
      <c r="BV1" s="171"/>
      <c r="BW1" s="171"/>
      <c r="BX1" s="171"/>
      <c r="BY1" s="171"/>
      <c r="BZ1" s="171"/>
    </row>
    <row r="2" spans="1:83" ht="16.5" customHeight="1" x14ac:dyDescent="0.25">
      <c r="A2" s="249" t="s">
        <v>220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F2" s="249"/>
      <c r="BG2" s="249"/>
      <c r="BH2" s="249"/>
      <c r="BI2" s="249"/>
      <c r="BJ2" s="249"/>
      <c r="BK2" s="249"/>
      <c r="BL2" s="249"/>
      <c r="BM2" s="249"/>
      <c r="BN2" s="249"/>
      <c r="BO2" s="249"/>
      <c r="BP2" s="249"/>
      <c r="BQ2" s="249"/>
      <c r="BR2" s="249"/>
      <c r="BS2" s="249"/>
      <c r="BT2" s="90"/>
      <c r="BU2" s="90"/>
      <c r="BV2" s="90"/>
      <c r="BW2" s="90"/>
      <c r="BX2" s="90"/>
      <c r="BY2" s="90"/>
      <c r="BZ2" s="90"/>
    </row>
    <row r="3" spans="1:83" ht="16.5" customHeight="1" x14ac:dyDescent="0.2">
      <c r="A3" s="113"/>
      <c r="B3" s="62"/>
      <c r="C3" s="62"/>
      <c r="D3" s="62"/>
      <c r="E3" s="62"/>
      <c r="F3" s="62"/>
      <c r="G3" s="62"/>
      <c r="N3" s="62"/>
      <c r="O3" s="62"/>
      <c r="P3" s="62"/>
      <c r="Q3" s="62"/>
      <c r="S3" s="62"/>
      <c r="T3" s="62"/>
      <c r="U3" s="250"/>
      <c r="V3" s="250"/>
      <c r="W3" s="250"/>
      <c r="X3" s="250"/>
      <c r="Y3" s="62"/>
      <c r="Z3" s="62"/>
      <c r="AA3" s="62"/>
      <c r="AE3" s="62"/>
      <c r="AK3" s="62"/>
    </row>
    <row r="4" spans="1:83" s="9" customFormat="1" ht="18" customHeight="1" x14ac:dyDescent="0.2">
      <c r="A4" s="67" t="s">
        <v>61</v>
      </c>
      <c r="B4" s="67"/>
      <c r="C4" s="66"/>
      <c r="D4" s="66"/>
      <c r="E4" s="66"/>
      <c r="F4" s="115"/>
      <c r="G4" s="250" t="s">
        <v>70</v>
      </c>
      <c r="H4" s="250"/>
      <c r="I4" s="67"/>
      <c r="J4" s="67"/>
      <c r="L4" s="250" t="s">
        <v>71</v>
      </c>
      <c r="M4" s="250"/>
      <c r="N4" s="66"/>
      <c r="O4" s="67"/>
      <c r="P4" s="67"/>
      <c r="Q4" s="250" t="s">
        <v>27</v>
      </c>
      <c r="R4" s="250"/>
      <c r="T4" s="66"/>
      <c r="U4" s="115"/>
      <c r="V4" s="250" t="s">
        <v>72</v>
      </c>
      <c r="W4" s="250"/>
      <c r="X4" s="115"/>
      <c r="Y4" s="67"/>
      <c r="AA4" s="115"/>
      <c r="AB4" s="115"/>
      <c r="AC4" s="250"/>
      <c r="AD4" s="250"/>
      <c r="AE4" s="250"/>
      <c r="AF4" s="250"/>
      <c r="AG4" s="250"/>
      <c r="AH4" s="250"/>
      <c r="AI4" s="250"/>
      <c r="AJ4" s="250"/>
      <c r="AK4" s="67"/>
      <c r="AS4" s="67" t="s">
        <v>61</v>
      </c>
      <c r="AT4" s="67"/>
      <c r="AU4" s="66"/>
      <c r="AV4" s="66"/>
      <c r="AW4" s="66"/>
      <c r="AX4" s="115"/>
      <c r="AY4" s="250" t="s">
        <v>70</v>
      </c>
      <c r="AZ4" s="250"/>
      <c r="BA4" s="67"/>
      <c r="BB4" s="67"/>
      <c r="BD4" s="250" t="s">
        <v>71</v>
      </c>
      <c r="BE4" s="250"/>
      <c r="BF4" s="66"/>
      <c r="BG4" s="67"/>
      <c r="BH4" s="67"/>
      <c r="BI4" s="250" t="s">
        <v>27</v>
      </c>
      <c r="BJ4" s="250"/>
      <c r="BL4" s="66"/>
      <c r="BM4" s="115"/>
      <c r="BN4" s="250" t="s">
        <v>72</v>
      </c>
      <c r="BO4" s="250"/>
      <c r="BP4" s="115"/>
      <c r="BQ4" s="67"/>
      <c r="BS4" s="115"/>
      <c r="BT4" s="115"/>
      <c r="BU4" s="250"/>
      <c r="BV4" s="250"/>
      <c r="BW4" s="67"/>
    </row>
    <row r="5" spans="1:83" s="9" customFormat="1" ht="18" customHeight="1" x14ac:dyDescent="0.2">
      <c r="A5" s="67"/>
      <c r="B5" s="69"/>
      <c r="D5" s="253" t="s">
        <v>221</v>
      </c>
      <c r="E5" s="254"/>
      <c r="F5" s="254"/>
      <c r="H5" s="173"/>
      <c r="M5" s="173"/>
      <c r="R5" s="184"/>
      <c r="S5"/>
      <c r="T5"/>
      <c r="U5"/>
      <c r="W5" s="173"/>
      <c r="AB5" s="69"/>
      <c r="AC5" s="151" t="s">
        <v>68</v>
      </c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67"/>
      <c r="AT5" s="69"/>
      <c r="AV5" s="255" t="s">
        <v>222</v>
      </c>
      <c r="AW5" s="256"/>
      <c r="AX5" s="256"/>
      <c r="AZ5" s="173"/>
      <c r="BE5" s="173"/>
      <c r="BJ5" s="184"/>
      <c r="BK5"/>
      <c r="BL5"/>
      <c r="BM5"/>
      <c r="BO5" s="173"/>
      <c r="BT5" s="69"/>
      <c r="BU5" s="151" t="s">
        <v>68</v>
      </c>
      <c r="BV5" s="151"/>
      <c r="BW5" s="151"/>
      <c r="BX5" s="151"/>
      <c r="BY5" s="151"/>
      <c r="BZ5" s="151"/>
      <c r="CA5" s="151"/>
      <c r="CB5" s="151"/>
      <c r="CC5" s="151"/>
      <c r="CD5" s="151"/>
      <c r="CE5" s="151"/>
    </row>
    <row r="6" spans="1:83" s="9" customFormat="1" ht="18" customHeight="1" x14ac:dyDescent="0.2">
      <c r="A6" s="203" t="s">
        <v>47</v>
      </c>
      <c r="B6" s="69"/>
      <c r="D6" s="253"/>
      <c r="E6" s="254"/>
      <c r="F6" s="254"/>
      <c r="G6" s="182"/>
      <c r="H6" s="181"/>
      <c r="I6" s="182"/>
      <c r="J6" s="182"/>
      <c r="K6" s="182"/>
      <c r="L6" s="182"/>
      <c r="M6" s="185"/>
      <c r="N6" s="182"/>
      <c r="O6" s="182"/>
      <c r="P6" s="182"/>
      <c r="Q6" s="182"/>
      <c r="R6" s="186"/>
      <c r="S6" s="176"/>
      <c r="T6" s="176"/>
      <c r="U6" s="176"/>
      <c r="V6" s="177"/>
      <c r="W6" s="178"/>
      <c r="X6" s="177"/>
      <c r="Y6" s="177"/>
      <c r="Z6" s="177"/>
      <c r="AA6" s="177"/>
      <c r="AB6" s="16"/>
      <c r="AC6" s="4" t="s">
        <v>123</v>
      </c>
      <c r="AD6"/>
      <c r="AE6" s="37"/>
      <c r="AF6" s="37"/>
      <c r="AG6" s="37"/>
      <c r="AH6" s="37"/>
      <c r="AI6" s="37"/>
      <c r="AJ6"/>
      <c r="AK6" s="37"/>
      <c r="AL6" s="37"/>
      <c r="AM6" s="37"/>
      <c r="AN6" s="37"/>
      <c r="AO6" s="37"/>
      <c r="AP6" s="37"/>
      <c r="AQ6" s="37"/>
      <c r="AR6" s="203" t="s">
        <v>47</v>
      </c>
      <c r="AS6" s="114"/>
      <c r="AT6" s="69"/>
      <c r="AV6" s="255"/>
      <c r="AW6" s="256"/>
      <c r="AX6" s="256"/>
      <c r="AY6" s="182"/>
      <c r="AZ6" s="181"/>
      <c r="BA6" s="182"/>
      <c r="BB6" s="182"/>
      <c r="BC6" s="182"/>
      <c r="BD6" s="182"/>
      <c r="BE6" s="185"/>
      <c r="BF6" s="182"/>
      <c r="BG6" s="182"/>
      <c r="BH6" s="182"/>
      <c r="BI6" s="182"/>
      <c r="BJ6" s="186"/>
      <c r="BK6" s="176"/>
      <c r="BL6" s="176"/>
      <c r="BM6" s="176"/>
      <c r="BN6" s="177"/>
      <c r="BO6" s="178"/>
      <c r="BP6" s="177"/>
      <c r="BQ6" s="177"/>
      <c r="BR6" s="177"/>
      <c r="BS6" s="177"/>
      <c r="BT6" s="16"/>
      <c r="BU6" s="4" t="s">
        <v>123</v>
      </c>
      <c r="BV6"/>
      <c r="BW6" s="37"/>
      <c r="BX6" s="37"/>
      <c r="BY6" s="37"/>
      <c r="BZ6" s="37"/>
      <c r="CA6" s="37"/>
      <c r="CB6" s="37"/>
      <c r="CC6" s="37"/>
      <c r="CD6" s="37"/>
      <c r="CE6" s="37"/>
    </row>
    <row r="7" spans="1:83" s="9" customFormat="1" ht="18" customHeight="1" x14ac:dyDescent="0.2">
      <c r="A7"/>
      <c r="B7" s="69"/>
      <c r="D7" s="253"/>
      <c r="E7" s="254"/>
      <c r="F7" s="254"/>
      <c r="H7" s="173"/>
      <c r="M7" s="173"/>
      <c r="N7"/>
      <c r="O7"/>
      <c r="P7"/>
      <c r="R7" s="184"/>
      <c r="S7"/>
      <c r="T7"/>
      <c r="U7"/>
      <c r="W7" s="173"/>
      <c r="AB7" s="16"/>
      <c r="AC7" s="4"/>
      <c r="AD7"/>
      <c r="AE7" s="37"/>
      <c r="AF7" s="37"/>
      <c r="AG7" s="37"/>
      <c r="AH7" s="37"/>
      <c r="AI7" s="37"/>
      <c r="AJ7"/>
      <c r="AK7" s="37"/>
      <c r="AL7" s="37"/>
      <c r="AM7" s="37"/>
      <c r="AN7" s="37"/>
      <c r="AO7" s="37"/>
      <c r="AP7" s="37"/>
      <c r="AQ7" s="37"/>
      <c r="AR7"/>
      <c r="AS7" s="114"/>
      <c r="AT7" s="69"/>
      <c r="AV7" s="255"/>
      <c r="AW7" s="256"/>
      <c r="AX7" s="256"/>
      <c r="AZ7" s="173"/>
      <c r="BE7" s="173"/>
      <c r="BF7"/>
      <c r="BG7"/>
      <c r="BH7"/>
      <c r="BJ7" s="184"/>
      <c r="BK7"/>
      <c r="BL7"/>
      <c r="BM7"/>
      <c r="BO7" s="173"/>
      <c r="BT7" s="16"/>
      <c r="BU7" s="4"/>
      <c r="BV7"/>
      <c r="BW7" s="37"/>
      <c r="BX7" s="37"/>
      <c r="BY7" s="37"/>
      <c r="BZ7" s="37"/>
      <c r="CA7" s="37"/>
      <c r="CB7" s="37"/>
      <c r="CC7" s="37"/>
      <c r="CD7" s="37"/>
      <c r="CE7" s="37"/>
    </row>
    <row r="8" spans="1:83" s="9" customFormat="1" ht="18" customHeight="1" x14ac:dyDescent="0.2">
      <c r="A8" s="203" t="s">
        <v>48</v>
      </c>
      <c r="B8" s="69"/>
      <c r="D8" s="253"/>
      <c r="E8" s="254"/>
      <c r="F8" s="254"/>
      <c r="G8" s="182"/>
      <c r="H8" s="181"/>
      <c r="I8" s="182"/>
      <c r="J8" s="182"/>
      <c r="K8" s="182"/>
      <c r="L8" s="182"/>
      <c r="M8" s="185"/>
      <c r="N8" s="182"/>
      <c r="O8" s="182"/>
      <c r="P8" s="182"/>
      <c r="Q8" s="182"/>
      <c r="R8" s="186"/>
      <c r="S8" s="176"/>
      <c r="T8" s="176"/>
      <c r="U8" s="176"/>
      <c r="V8" s="177"/>
      <c r="W8" s="178"/>
      <c r="X8" s="177"/>
      <c r="Y8" s="177"/>
      <c r="Z8" s="177"/>
      <c r="AA8" s="177"/>
      <c r="AB8" s="16"/>
      <c r="AC8" s="4" t="s">
        <v>124</v>
      </c>
      <c r="AD8"/>
      <c r="AE8" s="37"/>
      <c r="AF8" s="37"/>
      <c r="AG8" s="37"/>
      <c r="AH8" s="37"/>
      <c r="AI8" s="37"/>
      <c r="AJ8"/>
      <c r="AK8" s="37"/>
      <c r="AL8" s="37"/>
      <c r="AM8" s="37"/>
      <c r="AN8" s="37"/>
      <c r="AO8" s="37"/>
      <c r="AP8" s="37"/>
      <c r="AQ8" s="37"/>
      <c r="AR8" s="203" t="s">
        <v>48</v>
      </c>
      <c r="AS8" s="114"/>
      <c r="AT8" s="69"/>
      <c r="AV8" s="255"/>
      <c r="AW8" s="256"/>
      <c r="AX8" s="256"/>
      <c r="AY8" s="182"/>
      <c r="AZ8" s="181"/>
      <c r="BA8" s="182"/>
      <c r="BB8" s="182"/>
      <c r="BC8" s="182"/>
      <c r="BD8" s="182"/>
      <c r="BE8" s="185"/>
      <c r="BF8" s="182"/>
      <c r="BG8" s="182"/>
      <c r="BH8" s="182"/>
      <c r="BI8" s="182"/>
      <c r="BJ8" s="186"/>
      <c r="BK8" s="176"/>
      <c r="BL8" s="176"/>
      <c r="BM8" s="176"/>
      <c r="BN8" s="177"/>
      <c r="BO8" s="178"/>
      <c r="BP8" s="177"/>
      <c r="BQ8" s="177"/>
      <c r="BR8" s="177"/>
      <c r="BS8" s="177"/>
      <c r="BT8" s="16"/>
      <c r="BU8" s="4" t="s">
        <v>124</v>
      </c>
      <c r="BV8"/>
      <c r="BW8" s="37"/>
      <c r="BX8" s="37"/>
      <c r="BY8" s="37"/>
      <c r="BZ8" s="37"/>
      <c r="CA8" s="37"/>
      <c r="CB8" s="37"/>
      <c r="CC8" s="37"/>
      <c r="CD8" s="37"/>
      <c r="CE8" s="37"/>
    </row>
    <row r="9" spans="1:83" s="9" customFormat="1" ht="18" customHeight="1" x14ac:dyDescent="0.2">
      <c r="A9" s="37"/>
      <c r="B9" s="244"/>
      <c r="C9" s="245"/>
      <c r="D9" s="254"/>
      <c r="E9" s="254"/>
      <c r="F9" s="254"/>
      <c r="H9" s="173"/>
      <c r="M9" s="173"/>
      <c r="N9"/>
      <c r="O9"/>
      <c r="P9"/>
      <c r="R9" s="184"/>
      <c r="S9"/>
      <c r="T9"/>
      <c r="U9"/>
      <c r="W9" s="173"/>
      <c r="AB9" s="16"/>
      <c r="AC9" s="38"/>
      <c r="AD9"/>
      <c r="AE9" s="37"/>
      <c r="AF9" s="37"/>
      <c r="AG9" s="37"/>
      <c r="AH9" s="37"/>
      <c r="AI9" s="37"/>
      <c r="AJ9"/>
      <c r="AK9" s="37"/>
      <c r="AL9" s="37"/>
      <c r="AM9" s="37"/>
      <c r="AN9" s="37"/>
      <c r="AO9" s="37"/>
      <c r="AP9" s="37"/>
      <c r="AQ9" s="37"/>
      <c r="AR9" s="37"/>
      <c r="AS9" s="114"/>
      <c r="AT9" s="244"/>
      <c r="AU9" s="245"/>
      <c r="AV9" s="256"/>
      <c r="AW9" s="256"/>
      <c r="AX9" s="256"/>
      <c r="AZ9" s="173"/>
      <c r="BE9" s="173"/>
      <c r="BF9"/>
      <c r="BG9"/>
      <c r="BH9"/>
      <c r="BJ9" s="184"/>
      <c r="BK9"/>
      <c r="BL9"/>
      <c r="BM9"/>
      <c r="BO9" s="173"/>
      <c r="BT9" s="16"/>
      <c r="BU9" s="38"/>
      <c r="BV9"/>
      <c r="BW9" s="37"/>
      <c r="BX9" s="37"/>
      <c r="BY9" s="37"/>
      <c r="BZ9" s="37"/>
      <c r="CA9" s="37"/>
      <c r="CB9" s="37"/>
      <c r="CC9" s="37"/>
      <c r="CD9" s="37"/>
      <c r="CE9" s="37"/>
    </row>
    <row r="10" spans="1:83" s="9" customFormat="1" ht="18" customHeight="1" x14ac:dyDescent="0.2">
      <c r="A10" s="203" t="s">
        <v>49</v>
      </c>
      <c r="B10" s="244"/>
      <c r="C10" s="245"/>
      <c r="D10" s="254"/>
      <c r="E10" s="254"/>
      <c r="F10" s="254"/>
      <c r="G10" s="182"/>
      <c r="H10" s="181"/>
      <c r="I10" s="182"/>
      <c r="J10" s="182"/>
      <c r="K10" s="182"/>
      <c r="L10" s="182"/>
      <c r="M10" s="185"/>
      <c r="N10" s="182"/>
      <c r="O10" s="182"/>
      <c r="P10" s="182"/>
      <c r="Q10" s="182"/>
      <c r="R10" s="186"/>
      <c r="S10" s="176"/>
      <c r="T10" s="176"/>
      <c r="U10" s="176"/>
      <c r="V10" s="177"/>
      <c r="W10" s="178"/>
      <c r="X10" s="177"/>
      <c r="Y10" s="177"/>
      <c r="Z10" s="177"/>
      <c r="AA10" s="177"/>
      <c r="AB10" s="16"/>
      <c r="AC10" s="4" t="s">
        <v>81</v>
      </c>
      <c r="AD10"/>
      <c r="AE10" s="37"/>
      <c r="AF10" s="37"/>
      <c r="AG10" s="37"/>
      <c r="AH10" s="37"/>
      <c r="AI10" s="37"/>
      <c r="AJ10"/>
      <c r="AK10" s="37"/>
      <c r="AL10" s="37"/>
      <c r="AM10" s="37"/>
      <c r="AN10" s="37"/>
      <c r="AO10" s="37"/>
      <c r="AP10" s="37"/>
      <c r="AQ10" s="37"/>
      <c r="AR10" s="203" t="s">
        <v>49</v>
      </c>
      <c r="AS10" s="114"/>
      <c r="AT10" s="244"/>
      <c r="AU10" s="245"/>
      <c r="AV10" s="256"/>
      <c r="AW10" s="256"/>
      <c r="AX10" s="256"/>
      <c r="AY10" s="182"/>
      <c r="AZ10" s="181"/>
      <c r="BA10" s="182"/>
      <c r="BB10" s="182"/>
      <c r="BC10" s="182"/>
      <c r="BD10" s="182"/>
      <c r="BE10" s="185"/>
      <c r="BF10" s="182"/>
      <c r="BG10" s="182"/>
      <c r="BH10" s="182"/>
      <c r="BI10" s="182"/>
      <c r="BJ10" s="186"/>
      <c r="BK10" s="176"/>
      <c r="BL10" s="176"/>
      <c r="BM10" s="176"/>
      <c r="BN10" s="177"/>
      <c r="BO10" s="178"/>
      <c r="BP10" s="177"/>
      <c r="BQ10" s="177"/>
      <c r="BR10" s="177"/>
      <c r="BS10" s="177"/>
      <c r="BT10" s="16"/>
      <c r="BU10" s="4" t="s">
        <v>81</v>
      </c>
      <c r="BV10"/>
      <c r="BW10" s="37"/>
      <c r="BX10" s="37"/>
      <c r="BY10" s="37"/>
      <c r="BZ10" s="37"/>
      <c r="CA10" s="37"/>
      <c r="CB10" s="37"/>
      <c r="CC10" s="37"/>
      <c r="CD10" s="37"/>
      <c r="CE10" s="37"/>
    </row>
    <row r="11" spans="1:83" s="9" customFormat="1" ht="18" customHeight="1" x14ac:dyDescent="0.2">
      <c r="A11" s="37"/>
      <c r="B11" s="244"/>
      <c r="C11" s="245"/>
      <c r="D11" s="254"/>
      <c r="E11" s="254"/>
      <c r="F11" s="254"/>
      <c r="H11" s="173"/>
      <c r="M11" s="173"/>
      <c r="N11"/>
      <c r="O11"/>
      <c r="P11"/>
      <c r="R11" s="184"/>
      <c r="S11"/>
      <c r="T11"/>
      <c r="U11"/>
      <c r="W11" s="173"/>
      <c r="AB11" s="16"/>
      <c r="AC11" s="38"/>
      <c r="AD11"/>
      <c r="AE11" s="37"/>
      <c r="AF11" s="37"/>
      <c r="AG11" s="37"/>
      <c r="AH11" s="37"/>
      <c r="AI11" s="37"/>
      <c r="AJ11"/>
      <c r="AK11" s="37"/>
      <c r="AL11" s="37"/>
      <c r="AM11" s="37"/>
      <c r="AN11" s="37"/>
      <c r="AO11" s="37"/>
      <c r="AP11" s="37"/>
      <c r="AQ11" s="37"/>
      <c r="AR11" s="37"/>
      <c r="AS11" s="114"/>
      <c r="AT11" s="244"/>
      <c r="AU11" s="245"/>
      <c r="AV11" s="256"/>
      <c r="AW11" s="256"/>
      <c r="AX11" s="256"/>
      <c r="AZ11" s="173"/>
      <c r="BE11" s="173"/>
      <c r="BF11"/>
      <c r="BG11"/>
      <c r="BH11"/>
      <c r="BJ11" s="184"/>
      <c r="BK11"/>
      <c r="BL11"/>
      <c r="BM11"/>
      <c r="BO11" s="173"/>
      <c r="BT11" s="16"/>
      <c r="BU11" s="38"/>
      <c r="BV11"/>
      <c r="BW11" s="37"/>
      <c r="BX11" s="37"/>
      <c r="BY11" s="37"/>
      <c r="BZ11" s="37"/>
      <c r="CA11" s="37"/>
      <c r="CB11" s="37"/>
      <c r="CC11" s="37"/>
      <c r="CD11" s="37"/>
      <c r="CE11" s="37"/>
    </row>
    <row r="12" spans="1:83" s="9" customFormat="1" ht="18" customHeight="1" x14ac:dyDescent="0.2">
      <c r="A12" s="203" t="s">
        <v>50</v>
      </c>
      <c r="B12" s="244"/>
      <c r="C12" s="245"/>
      <c r="D12" s="254"/>
      <c r="E12" s="254"/>
      <c r="F12" s="254"/>
      <c r="G12" s="182"/>
      <c r="H12" s="181"/>
      <c r="I12" s="182"/>
      <c r="J12" s="182"/>
      <c r="K12" s="182"/>
      <c r="L12" s="182"/>
      <c r="M12" s="185"/>
      <c r="N12" s="182"/>
      <c r="O12" s="182"/>
      <c r="P12" s="182"/>
      <c r="Q12" s="182"/>
      <c r="R12" s="186"/>
      <c r="S12" s="176"/>
      <c r="T12" s="176"/>
      <c r="U12" s="176"/>
      <c r="V12" s="177"/>
      <c r="W12" s="178"/>
      <c r="X12" s="177"/>
      <c r="Y12" s="177"/>
      <c r="Z12" s="177"/>
      <c r="AA12" s="177"/>
      <c r="AB12" s="16"/>
      <c r="AC12" s="4" t="s">
        <v>82</v>
      </c>
      <c r="AD12"/>
      <c r="AE12" s="37"/>
      <c r="AF12" s="37"/>
      <c r="AG12" s="37"/>
      <c r="AH12" s="37"/>
      <c r="AI12" s="37"/>
      <c r="AJ12"/>
      <c r="AK12" s="37"/>
      <c r="AL12" s="37"/>
      <c r="AM12" s="37"/>
      <c r="AN12" s="37"/>
      <c r="AO12" s="37"/>
      <c r="AP12" s="37"/>
      <c r="AQ12" s="37"/>
      <c r="AR12" s="203" t="s">
        <v>50</v>
      </c>
      <c r="AS12" s="114"/>
      <c r="AT12" s="244"/>
      <c r="AU12" s="245"/>
      <c r="AV12" s="256"/>
      <c r="AW12" s="256"/>
      <c r="AX12" s="256"/>
      <c r="AY12" s="182"/>
      <c r="AZ12" s="181"/>
      <c r="BA12" s="182"/>
      <c r="BB12" s="182"/>
      <c r="BC12" s="182"/>
      <c r="BD12" s="182"/>
      <c r="BE12" s="185"/>
      <c r="BF12" s="182"/>
      <c r="BG12" s="182"/>
      <c r="BH12" s="182"/>
      <c r="BI12" s="182"/>
      <c r="BJ12" s="186"/>
      <c r="BK12" s="176"/>
      <c r="BL12" s="176"/>
      <c r="BM12" s="176"/>
      <c r="BN12" s="177"/>
      <c r="BO12" s="178"/>
      <c r="BP12" s="177"/>
      <c r="BQ12" s="177"/>
      <c r="BR12" s="177"/>
      <c r="BS12" s="177"/>
      <c r="BT12" s="16"/>
      <c r="BU12" s="4" t="s">
        <v>82</v>
      </c>
      <c r="BV12"/>
      <c r="BW12" s="37"/>
      <c r="BX12" s="37"/>
      <c r="BY12" s="37"/>
      <c r="BZ12" s="37"/>
      <c r="CA12" s="37"/>
      <c r="CB12" s="37"/>
      <c r="CC12" s="37"/>
      <c r="CD12" s="37"/>
      <c r="CE12" s="37"/>
    </row>
    <row r="13" spans="1:83" s="9" customFormat="1" ht="18" customHeight="1" x14ac:dyDescent="0.2">
      <c r="A13"/>
      <c r="B13" s="244"/>
      <c r="C13" s="245"/>
      <c r="D13" s="254"/>
      <c r="E13" s="254"/>
      <c r="F13" s="254"/>
      <c r="H13" s="173"/>
      <c r="M13" s="173"/>
      <c r="N13"/>
      <c r="O13"/>
      <c r="P13"/>
      <c r="R13" s="184"/>
      <c r="S13"/>
      <c r="T13"/>
      <c r="U13"/>
      <c r="W13" s="173"/>
      <c r="AB13" s="52"/>
      <c r="AC13" s="38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/>
      <c r="AS13" s="37"/>
      <c r="AT13" s="244"/>
      <c r="AU13" s="245"/>
      <c r="AV13" s="256"/>
      <c r="AW13" s="256"/>
      <c r="AX13" s="256"/>
      <c r="AZ13" s="173"/>
      <c r="BE13" s="173"/>
      <c r="BF13"/>
      <c r="BG13"/>
      <c r="BH13"/>
      <c r="BJ13" s="184"/>
      <c r="BK13"/>
      <c r="BL13"/>
      <c r="BM13"/>
      <c r="BO13" s="173"/>
      <c r="BT13" s="52"/>
      <c r="BU13" s="38"/>
      <c r="BV13" s="37"/>
      <c r="BW13" s="37"/>
      <c r="BX13" s="37"/>
      <c r="BY13" s="37"/>
      <c r="BZ13" s="37"/>
      <c r="CA13" s="37"/>
      <c r="CB13" s="37"/>
      <c r="CC13" s="37"/>
      <c r="CD13" s="37"/>
      <c r="CE13" s="37"/>
    </row>
    <row r="14" spans="1:83" s="9" customFormat="1" ht="18" customHeight="1" x14ac:dyDescent="0.2">
      <c r="A14" s="203" t="s">
        <v>51</v>
      </c>
      <c r="B14" s="244"/>
      <c r="C14" s="245"/>
      <c r="D14" s="254"/>
      <c r="E14" s="254"/>
      <c r="F14" s="254"/>
      <c r="G14" s="187"/>
      <c r="H14" s="189"/>
      <c r="I14" s="190"/>
      <c r="J14" s="188"/>
      <c r="K14" s="188"/>
      <c r="L14" s="191"/>
      <c r="M14" s="186"/>
      <c r="N14" s="176"/>
      <c r="O14" s="176"/>
      <c r="P14" s="176"/>
      <c r="Q14" s="177"/>
      <c r="R14" s="186"/>
      <c r="S14" s="176"/>
      <c r="T14" s="176"/>
      <c r="U14" s="176"/>
      <c r="V14" s="177"/>
      <c r="W14" s="178"/>
      <c r="X14" s="177"/>
      <c r="Y14" s="177"/>
      <c r="Z14" s="177"/>
      <c r="AA14" s="177"/>
      <c r="AB14" s="16"/>
      <c r="AC14" s="4" t="s">
        <v>125</v>
      </c>
      <c r="AD14"/>
      <c r="AE14" s="37"/>
      <c r="AF14" s="37"/>
      <c r="AG14" s="37"/>
      <c r="AH14" s="37"/>
      <c r="AI14" s="37"/>
      <c r="AJ14"/>
      <c r="AK14" s="37"/>
      <c r="AL14" s="37"/>
      <c r="AM14" s="37"/>
      <c r="AN14" s="37"/>
      <c r="AO14" s="37"/>
      <c r="AP14" s="37"/>
      <c r="AQ14" s="37"/>
      <c r="AR14" s="203" t="s">
        <v>51</v>
      </c>
      <c r="AS14" s="114"/>
      <c r="AT14" s="244"/>
      <c r="AU14" s="245"/>
      <c r="AV14" s="256"/>
      <c r="AW14" s="256"/>
      <c r="AX14" s="256"/>
      <c r="AY14" s="187"/>
      <c r="AZ14" s="189"/>
      <c r="BA14" s="190"/>
      <c r="BB14" s="188"/>
      <c r="BC14" s="188"/>
      <c r="BD14" s="191"/>
      <c r="BE14" s="186"/>
      <c r="BF14" s="176"/>
      <c r="BG14" s="176"/>
      <c r="BH14" s="176"/>
      <c r="BI14" s="177"/>
      <c r="BJ14" s="186"/>
      <c r="BK14" s="176"/>
      <c r="BL14" s="176"/>
      <c r="BM14" s="176"/>
      <c r="BN14" s="177"/>
      <c r="BO14" s="178"/>
      <c r="BP14" s="177"/>
      <c r="BQ14" s="177"/>
      <c r="BR14" s="177"/>
      <c r="BS14" s="177"/>
      <c r="BT14" s="16"/>
      <c r="BU14" s="4" t="s">
        <v>125</v>
      </c>
      <c r="BV14"/>
      <c r="BW14" s="37"/>
      <c r="BX14" s="37"/>
      <c r="BY14" s="37"/>
      <c r="BZ14" s="37"/>
      <c r="CA14" s="37"/>
      <c r="CB14" s="37"/>
      <c r="CC14" s="37"/>
      <c r="CD14" s="37"/>
      <c r="CE14" s="37"/>
    </row>
    <row r="15" spans="1:83" s="9" customFormat="1" ht="18" customHeight="1" x14ac:dyDescent="0.2">
      <c r="A15"/>
      <c r="B15" s="244"/>
      <c r="C15" s="245"/>
      <c r="D15" s="254"/>
      <c r="E15" s="254"/>
      <c r="F15" s="254"/>
      <c r="H15" s="173"/>
      <c r="M15" s="173"/>
      <c r="N15"/>
      <c r="O15"/>
      <c r="P15"/>
      <c r="R15" s="184"/>
      <c r="S15"/>
      <c r="T15"/>
      <c r="U15"/>
      <c r="W15" s="173"/>
      <c r="AB15" s="52"/>
      <c r="AC15" s="38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/>
      <c r="AS15" s="37"/>
      <c r="AT15" s="244"/>
      <c r="AU15" s="245"/>
      <c r="AV15" s="256"/>
      <c r="AW15" s="256"/>
      <c r="AX15" s="256"/>
      <c r="AZ15" s="173"/>
      <c r="BE15" s="173"/>
      <c r="BF15"/>
      <c r="BG15"/>
      <c r="BH15"/>
      <c r="BJ15" s="184"/>
      <c r="BK15"/>
      <c r="BL15"/>
      <c r="BM15"/>
      <c r="BO15" s="173"/>
      <c r="BT15" s="52"/>
      <c r="BU15" s="38"/>
      <c r="BV15" s="37"/>
      <c r="BW15" s="37"/>
      <c r="BX15" s="37"/>
      <c r="BY15" s="37"/>
      <c r="BZ15" s="37"/>
      <c r="CA15" s="37"/>
      <c r="CB15" s="37"/>
      <c r="CC15" s="37"/>
      <c r="CD15" s="37"/>
      <c r="CE15" s="37"/>
    </row>
    <row r="16" spans="1:83" s="9" customFormat="1" ht="18" customHeight="1" x14ac:dyDescent="0.2">
      <c r="A16" s="203" t="s">
        <v>52</v>
      </c>
      <c r="B16" s="244"/>
      <c r="C16" s="245"/>
      <c r="D16" s="254"/>
      <c r="E16" s="254"/>
      <c r="F16" s="254"/>
      <c r="G16" s="187"/>
      <c r="H16" s="189"/>
      <c r="I16" s="190"/>
      <c r="J16" s="188"/>
      <c r="K16" s="188"/>
      <c r="L16" s="191"/>
      <c r="M16" s="186"/>
      <c r="N16" s="176"/>
      <c r="O16" s="176"/>
      <c r="P16" s="176"/>
      <c r="Q16" s="177"/>
      <c r="R16" s="186"/>
      <c r="S16" s="176"/>
      <c r="T16" s="176"/>
      <c r="U16" s="176"/>
      <c r="V16" s="177"/>
      <c r="W16" s="178"/>
      <c r="X16" s="177"/>
      <c r="Y16" s="177"/>
      <c r="Z16" s="177"/>
      <c r="AA16" s="177"/>
      <c r="AB16" s="16"/>
      <c r="AC16" s="4" t="s">
        <v>126</v>
      </c>
      <c r="AD16"/>
      <c r="AE16" s="37"/>
      <c r="AF16" s="37"/>
      <c r="AG16" s="37"/>
      <c r="AH16" s="37"/>
      <c r="AI16" s="37"/>
      <c r="AJ16"/>
      <c r="AK16" s="37"/>
      <c r="AL16" s="37"/>
      <c r="AM16" s="37"/>
      <c r="AN16" s="37"/>
      <c r="AO16" s="37"/>
      <c r="AP16" s="37"/>
      <c r="AQ16" s="37"/>
      <c r="AR16" s="203" t="s">
        <v>52</v>
      </c>
      <c r="AS16" s="114"/>
      <c r="AT16" s="244"/>
      <c r="AU16" s="245"/>
      <c r="AV16" s="256"/>
      <c r="AW16" s="256"/>
      <c r="AX16" s="256"/>
      <c r="AY16" s="187"/>
      <c r="AZ16" s="189"/>
      <c r="BA16" s="190"/>
      <c r="BB16" s="188"/>
      <c r="BC16" s="188"/>
      <c r="BD16" s="191"/>
      <c r="BE16" s="186"/>
      <c r="BF16" s="176"/>
      <c r="BG16" s="176"/>
      <c r="BH16" s="176"/>
      <c r="BI16" s="177"/>
      <c r="BJ16" s="186"/>
      <c r="BK16" s="176"/>
      <c r="BL16" s="176"/>
      <c r="BM16" s="176"/>
      <c r="BN16" s="177"/>
      <c r="BO16" s="178"/>
      <c r="BP16" s="177"/>
      <c r="BQ16" s="177"/>
      <c r="BR16" s="177"/>
      <c r="BS16" s="177"/>
      <c r="BT16" s="16"/>
      <c r="BU16" s="4" t="s">
        <v>126</v>
      </c>
      <c r="BV16"/>
      <c r="BW16" s="37"/>
      <c r="BX16" s="37"/>
      <c r="BY16" s="37"/>
      <c r="BZ16" s="37"/>
      <c r="CA16" s="37"/>
      <c r="CB16" s="37"/>
      <c r="CC16" s="37"/>
      <c r="CD16" s="37"/>
      <c r="CE16" s="37"/>
    </row>
    <row r="17" spans="1:83" s="9" customFormat="1" ht="18" customHeight="1" x14ac:dyDescent="0.2">
      <c r="A17"/>
      <c r="B17" s="244"/>
      <c r="C17" s="245"/>
      <c r="D17" s="254"/>
      <c r="E17" s="254"/>
      <c r="F17" s="254"/>
      <c r="H17" s="173"/>
      <c r="M17" s="173"/>
      <c r="N17"/>
      <c r="O17"/>
      <c r="P17"/>
      <c r="R17" s="184"/>
      <c r="S17"/>
      <c r="T17"/>
      <c r="U17"/>
      <c r="W17" s="173"/>
      <c r="AB17" s="16"/>
      <c r="AC17" s="38"/>
      <c r="AD17"/>
      <c r="AE17" s="37"/>
      <c r="AF17" s="37"/>
      <c r="AG17" s="37"/>
      <c r="AH17" s="37"/>
      <c r="AI17" s="37"/>
      <c r="AJ17"/>
      <c r="AK17" s="37"/>
      <c r="AL17" s="37"/>
      <c r="AM17" s="37"/>
      <c r="AN17" s="37"/>
      <c r="AO17" s="37"/>
      <c r="AP17" s="37"/>
      <c r="AQ17" s="37"/>
      <c r="AR17"/>
      <c r="AS17"/>
      <c r="AT17" s="244"/>
      <c r="AU17" s="245"/>
      <c r="AV17" s="256"/>
      <c r="AW17" s="256"/>
      <c r="AX17" s="256"/>
      <c r="AZ17" s="173"/>
      <c r="BE17" s="173"/>
      <c r="BF17"/>
      <c r="BG17"/>
      <c r="BH17"/>
      <c r="BJ17" s="184"/>
      <c r="BK17"/>
      <c r="BL17"/>
      <c r="BM17"/>
      <c r="BO17" s="173"/>
      <c r="BT17" s="16"/>
      <c r="BU17" s="38"/>
      <c r="BV17"/>
      <c r="BW17" s="37"/>
      <c r="BX17" s="37"/>
      <c r="BY17" s="37"/>
      <c r="BZ17" s="37"/>
      <c r="CA17" s="37"/>
      <c r="CB17" s="37"/>
      <c r="CC17" s="37"/>
      <c r="CD17" s="37"/>
      <c r="CE17" s="37"/>
    </row>
    <row r="18" spans="1:83" s="9" customFormat="1" ht="18" customHeight="1" x14ac:dyDescent="0.2">
      <c r="A18" s="203" t="s">
        <v>112</v>
      </c>
      <c r="B18" s="244"/>
      <c r="C18" s="245"/>
      <c r="D18" s="254"/>
      <c r="E18" s="254"/>
      <c r="F18" s="254"/>
      <c r="G18" s="187"/>
      <c r="H18" s="189"/>
      <c r="I18" s="190"/>
      <c r="J18" s="188"/>
      <c r="K18" s="188"/>
      <c r="L18" s="191"/>
      <c r="M18" s="186"/>
      <c r="N18" s="176"/>
      <c r="O18" s="176"/>
      <c r="P18" s="176"/>
      <c r="Q18" s="177"/>
      <c r="R18" s="186"/>
      <c r="S18" s="176"/>
      <c r="T18" s="176"/>
      <c r="U18" s="176"/>
      <c r="V18" s="177"/>
      <c r="W18" s="178"/>
      <c r="X18" s="177"/>
      <c r="Y18" s="177"/>
      <c r="Z18" s="177"/>
      <c r="AA18" s="177"/>
      <c r="AB18" s="16"/>
      <c r="AC18" s="4" t="s">
        <v>127</v>
      </c>
      <c r="AD18"/>
      <c r="AE18" s="37"/>
      <c r="AF18" s="37"/>
      <c r="AG18" s="37"/>
      <c r="AH18" s="37"/>
      <c r="AI18" s="37"/>
      <c r="AJ18"/>
      <c r="AK18" s="37"/>
      <c r="AL18" s="37"/>
      <c r="AM18" s="37"/>
      <c r="AN18" s="37"/>
      <c r="AO18" s="37"/>
      <c r="AP18" s="37"/>
      <c r="AQ18" s="37"/>
      <c r="AR18" s="203" t="s">
        <v>112</v>
      </c>
      <c r="AS18" s="114"/>
      <c r="AT18" s="244"/>
      <c r="AU18" s="245"/>
      <c r="AV18" s="256"/>
      <c r="AW18" s="256"/>
      <c r="AX18" s="256"/>
      <c r="AY18" s="187"/>
      <c r="AZ18" s="189"/>
      <c r="BA18" s="190"/>
      <c r="BB18" s="188"/>
      <c r="BC18" s="188"/>
      <c r="BD18" s="191"/>
      <c r="BE18" s="186"/>
      <c r="BF18" s="176"/>
      <c r="BG18" s="176"/>
      <c r="BH18" s="176"/>
      <c r="BI18" s="177"/>
      <c r="BJ18" s="186"/>
      <c r="BK18" s="176"/>
      <c r="BL18" s="176"/>
      <c r="BM18" s="176"/>
      <c r="BN18" s="177"/>
      <c r="BO18" s="178"/>
      <c r="BP18" s="177"/>
      <c r="BQ18" s="177"/>
      <c r="BR18" s="177"/>
      <c r="BS18" s="177"/>
      <c r="BT18" s="16"/>
      <c r="BU18" s="4" t="s">
        <v>127</v>
      </c>
      <c r="BV18"/>
      <c r="BW18" s="37"/>
      <c r="BX18" s="37"/>
      <c r="BY18" s="37"/>
      <c r="BZ18" s="37"/>
      <c r="CA18" s="37"/>
      <c r="CB18" s="37"/>
      <c r="CC18" s="37"/>
      <c r="CD18" s="37"/>
      <c r="CE18" s="37"/>
    </row>
    <row r="19" spans="1:83" s="9" customFormat="1" ht="18" customHeight="1" x14ac:dyDescent="0.2">
      <c r="A19" s="203"/>
      <c r="B19" s="244"/>
      <c r="C19" s="245"/>
      <c r="D19" s="254"/>
      <c r="E19" s="254"/>
      <c r="F19" s="254"/>
      <c r="H19" s="173"/>
      <c r="M19" s="173"/>
      <c r="R19" s="173"/>
      <c r="W19" s="173"/>
      <c r="AB19" s="16"/>
      <c r="AC19" s="4"/>
      <c r="AD19"/>
      <c r="AE19" s="37"/>
      <c r="AF19" s="37"/>
      <c r="AG19" s="37"/>
      <c r="AH19" s="37"/>
      <c r="AI19" s="37"/>
      <c r="AJ19"/>
      <c r="AK19" s="37"/>
      <c r="AL19" s="37"/>
      <c r="AM19" s="37"/>
      <c r="AN19" s="37"/>
      <c r="AO19" s="37"/>
      <c r="AP19" s="37"/>
      <c r="AQ19" s="37"/>
      <c r="AR19" s="203"/>
      <c r="AS19"/>
      <c r="AT19" s="244"/>
      <c r="AU19" s="245"/>
      <c r="AV19" s="256"/>
      <c r="AW19" s="256"/>
      <c r="AX19" s="256"/>
      <c r="AZ19" s="173"/>
      <c r="BE19" s="173"/>
      <c r="BJ19" s="173"/>
      <c r="BO19" s="173"/>
      <c r="BT19" s="16"/>
      <c r="BU19" s="4"/>
      <c r="BV19"/>
      <c r="BW19" s="37"/>
      <c r="BX19" s="37"/>
      <c r="BY19" s="37"/>
      <c r="BZ19" s="37"/>
      <c r="CA19" s="37"/>
      <c r="CB19" s="37"/>
      <c r="CC19" s="37"/>
      <c r="CD19" s="37"/>
      <c r="CE19" s="37"/>
    </row>
    <row r="20" spans="1:83" s="9" customFormat="1" ht="18" customHeight="1" x14ac:dyDescent="0.2">
      <c r="A20" s="203" t="s">
        <v>113</v>
      </c>
      <c r="B20" s="244"/>
      <c r="C20" s="245"/>
      <c r="D20" s="254"/>
      <c r="E20" s="254"/>
      <c r="F20" s="254"/>
      <c r="G20" s="182"/>
      <c r="H20" s="181"/>
      <c r="I20" s="182"/>
      <c r="J20" s="182"/>
      <c r="K20" s="182"/>
      <c r="L20" s="182"/>
      <c r="M20" s="185"/>
      <c r="N20" s="182"/>
      <c r="O20" s="182"/>
      <c r="P20" s="182"/>
      <c r="Q20" s="182"/>
      <c r="R20" s="186"/>
      <c r="S20" s="176"/>
      <c r="T20" s="176"/>
      <c r="U20" s="176"/>
      <c r="V20" s="177"/>
      <c r="W20" s="178"/>
      <c r="X20" s="177"/>
      <c r="Y20" s="177"/>
      <c r="Z20" s="177"/>
      <c r="AA20" s="177"/>
      <c r="AB20" s="16"/>
      <c r="AC20" s="4" t="s">
        <v>237</v>
      </c>
      <c r="AD20"/>
      <c r="AE20" s="37"/>
      <c r="AF20" s="37"/>
      <c r="AG20" s="37"/>
      <c r="AH20" s="37"/>
      <c r="AI20" s="37"/>
      <c r="AJ20"/>
      <c r="AK20" s="37"/>
      <c r="AL20" s="37"/>
      <c r="AM20" s="37"/>
      <c r="AN20" s="37"/>
      <c r="AO20" s="37"/>
      <c r="AP20" s="37"/>
      <c r="AQ20" s="37"/>
      <c r="AR20" s="203" t="s">
        <v>113</v>
      </c>
      <c r="AS20" s="114"/>
      <c r="AT20" s="244"/>
      <c r="AU20" s="245"/>
      <c r="AV20" s="256"/>
      <c r="AW20" s="256"/>
      <c r="AX20" s="256"/>
      <c r="AY20" s="182"/>
      <c r="AZ20" s="181"/>
      <c r="BA20" s="182"/>
      <c r="BB20" s="182"/>
      <c r="BC20" s="182"/>
      <c r="BD20" s="182"/>
      <c r="BE20" s="185"/>
      <c r="BF20" s="182"/>
      <c r="BG20" s="182"/>
      <c r="BH20" s="182"/>
      <c r="BI20" s="182"/>
      <c r="BJ20" s="186"/>
      <c r="BK20" s="176"/>
      <c r="BL20" s="176"/>
      <c r="BM20" s="176"/>
      <c r="BN20" s="177"/>
      <c r="BO20" s="178"/>
      <c r="BP20" s="177"/>
      <c r="BQ20" s="177"/>
      <c r="BR20" s="177"/>
      <c r="BS20" s="177"/>
      <c r="BT20" s="16"/>
      <c r="BU20" s="4" t="s">
        <v>237</v>
      </c>
      <c r="BV20"/>
      <c r="BW20" s="37"/>
      <c r="BX20" s="37"/>
      <c r="BY20" s="37"/>
      <c r="BZ20" s="37"/>
      <c r="CA20" s="37"/>
      <c r="CB20" s="37"/>
      <c r="CC20" s="37"/>
      <c r="CD20" s="37"/>
      <c r="CE20" s="37"/>
    </row>
    <row r="21" spans="1:83" s="9" customFormat="1" ht="18" customHeight="1" x14ac:dyDescent="0.2">
      <c r="A21"/>
      <c r="B21" s="244"/>
      <c r="C21" s="245"/>
      <c r="D21" s="254"/>
      <c r="E21" s="254"/>
      <c r="F21" s="254"/>
      <c r="G21" s="193"/>
      <c r="H21" s="184"/>
      <c r="I21"/>
      <c r="J21"/>
      <c r="K21"/>
      <c r="L21"/>
      <c r="M21" s="173"/>
      <c r="O21"/>
      <c r="P21"/>
      <c r="Q21"/>
      <c r="R21" s="173"/>
      <c r="W21" s="173"/>
      <c r="AB21" s="16"/>
      <c r="AC21" s="4"/>
      <c r="AD21"/>
      <c r="AE21" s="37"/>
      <c r="AF21" s="37"/>
      <c r="AG21" s="37"/>
      <c r="AH21" s="37"/>
      <c r="AI21" s="37"/>
      <c r="AJ21"/>
      <c r="AK21" s="37"/>
      <c r="AL21" s="37"/>
      <c r="AM21" s="37"/>
      <c r="AN21" s="37"/>
      <c r="AO21" s="37"/>
      <c r="AP21" s="37"/>
      <c r="AQ21" s="37"/>
      <c r="AR21"/>
      <c r="AS21" s="114"/>
      <c r="AT21" s="244"/>
      <c r="AU21" s="245"/>
      <c r="AV21" s="256"/>
      <c r="AW21" s="256"/>
      <c r="AX21" s="256"/>
      <c r="AY21" s="193"/>
      <c r="AZ21" s="184"/>
      <c r="BA21"/>
      <c r="BB21"/>
      <c r="BC21"/>
      <c r="BD21"/>
      <c r="BE21" s="173"/>
      <c r="BG21"/>
      <c r="BH21"/>
      <c r="BI21"/>
      <c r="BJ21" s="173"/>
      <c r="BO21" s="173"/>
      <c r="BT21" s="16"/>
      <c r="BU21" s="4"/>
      <c r="BV21"/>
      <c r="BW21" s="37"/>
      <c r="BX21" s="37"/>
      <c r="BY21" s="37"/>
      <c r="BZ21" s="37"/>
      <c r="CA21" s="37"/>
      <c r="CB21" s="37"/>
      <c r="CC21" s="37"/>
      <c r="CD21" s="37"/>
      <c r="CE21" s="37"/>
    </row>
    <row r="22" spans="1:83" s="9" customFormat="1" ht="18" customHeight="1" x14ac:dyDescent="0.2">
      <c r="A22" s="203" t="s">
        <v>76</v>
      </c>
      <c r="B22" s="244"/>
      <c r="C22" s="245"/>
      <c r="D22" s="254"/>
      <c r="E22" s="254"/>
      <c r="F22" s="254"/>
      <c r="G22" s="194"/>
      <c r="H22" s="181"/>
      <c r="I22" s="182"/>
      <c r="J22" s="182"/>
      <c r="K22" s="182"/>
      <c r="L22" s="182"/>
      <c r="M22" s="181"/>
      <c r="N22" s="182"/>
      <c r="O22" s="51"/>
      <c r="P22" s="51"/>
      <c r="Q22" s="51"/>
      <c r="R22" s="173"/>
      <c r="W22" s="173"/>
      <c r="AB22" s="16"/>
      <c r="AC22" s="4" t="s">
        <v>73</v>
      </c>
      <c r="AD22"/>
      <c r="AE22" s="37"/>
      <c r="AF22" s="37"/>
      <c r="AG22" s="37"/>
      <c r="AH22" s="37"/>
      <c r="AI22" s="37"/>
      <c r="AJ22"/>
      <c r="AK22" s="37"/>
      <c r="AL22" s="37"/>
      <c r="AM22" s="37"/>
      <c r="AN22" s="37"/>
      <c r="AO22" s="37"/>
      <c r="AP22" s="37"/>
      <c r="AQ22" s="37"/>
      <c r="AR22" s="203" t="s">
        <v>76</v>
      </c>
      <c r="AS22" s="114"/>
      <c r="AT22" s="244"/>
      <c r="AU22" s="245"/>
      <c r="AV22" s="256"/>
      <c r="AW22" s="256"/>
      <c r="AX22" s="256"/>
      <c r="AY22" s="194"/>
      <c r="AZ22" s="181"/>
      <c r="BA22" s="182"/>
      <c r="BB22" s="182"/>
      <c r="BC22" s="182"/>
      <c r="BD22" s="182"/>
      <c r="BE22" s="181"/>
      <c r="BF22" s="182"/>
      <c r="BG22" s="51"/>
      <c r="BH22" s="51"/>
      <c r="BI22" s="51"/>
      <c r="BJ22" s="173"/>
      <c r="BO22" s="173"/>
      <c r="BT22" s="16"/>
      <c r="BU22" s="4" t="s">
        <v>73</v>
      </c>
      <c r="BV22"/>
      <c r="BW22" s="37"/>
      <c r="BX22" s="37"/>
      <c r="BY22" s="37"/>
      <c r="BZ22" s="37"/>
      <c r="CA22" s="37"/>
      <c r="CB22" s="37"/>
      <c r="CC22" s="37"/>
      <c r="CD22" s="37"/>
      <c r="CE22" s="37"/>
    </row>
    <row r="23" spans="1:83" s="9" customFormat="1" ht="18" customHeight="1" x14ac:dyDescent="0.2">
      <c r="A23"/>
      <c r="B23" s="244"/>
      <c r="C23" s="245"/>
      <c r="D23" s="254"/>
      <c r="E23" s="254"/>
      <c r="F23" s="254"/>
      <c r="G23" s="192"/>
      <c r="H23" s="173"/>
      <c r="M23" s="173"/>
      <c r="R23" s="173"/>
      <c r="W23" s="173"/>
      <c r="AB23" s="16"/>
      <c r="AC23" s="4"/>
      <c r="AD23"/>
      <c r="AE23" s="37"/>
      <c r="AF23" s="37"/>
      <c r="AG23" s="37"/>
      <c r="AH23" s="37"/>
      <c r="AI23" s="37"/>
      <c r="AJ23"/>
      <c r="AK23" s="37"/>
      <c r="AL23" s="37"/>
      <c r="AM23" s="37"/>
      <c r="AN23" s="37"/>
      <c r="AO23" s="37"/>
      <c r="AP23" s="37"/>
      <c r="AQ23" s="37"/>
      <c r="AR23"/>
      <c r="AS23" s="114"/>
      <c r="AT23" s="244"/>
      <c r="AU23" s="245"/>
      <c r="AV23" s="256"/>
      <c r="AW23" s="256"/>
      <c r="AX23" s="256"/>
      <c r="AY23" s="192"/>
      <c r="AZ23" s="173"/>
      <c r="BE23" s="173"/>
      <c r="BJ23" s="173"/>
      <c r="BO23" s="173"/>
      <c r="BT23" s="16"/>
      <c r="BU23" s="4"/>
      <c r="BV23"/>
      <c r="BW23" s="37"/>
      <c r="BX23" s="37"/>
      <c r="BY23" s="37"/>
      <c r="BZ23" s="37"/>
      <c r="CA23" s="37"/>
      <c r="CB23" s="37"/>
      <c r="CC23" s="37"/>
      <c r="CD23" s="37"/>
      <c r="CE23" s="37"/>
    </row>
    <row r="24" spans="1:83" s="9" customFormat="1" ht="18" customHeight="1" x14ac:dyDescent="0.2">
      <c r="A24" s="203" t="s">
        <v>131</v>
      </c>
      <c r="B24" s="244"/>
      <c r="C24" s="245"/>
      <c r="D24" s="254"/>
      <c r="E24" s="254"/>
      <c r="F24" s="254"/>
      <c r="G24" s="194"/>
      <c r="H24" s="181"/>
      <c r="I24" s="182"/>
      <c r="J24" s="182"/>
      <c r="K24" s="182"/>
      <c r="L24" s="182"/>
      <c r="M24" s="181"/>
      <c r="N24" s="182"/>
      <c r="O24" s="51"/>
      <c r="P24" s="51"/>
      <c r="Q24" s="51"/>
      <c r="R24" s="173"/>
      <c r="W24" s="173"/>
      <c r="AB24" s="16"/>
      <c r="AC24" s="4" t="s">
        <v>128</v>
      </c>
      <c r="AD24"/>
      <c r="AE24" s="37"/>
      <c r="AF24" s="37"/>
      <c r="AG24" s="37"/>
      <c r="AH24" s="37"/>
      <c r="AI24" s="37"/>
      <c r="AJ24"/>
      <c r="AK24" s="37"/>
      <c r="AL24" s="37"/>
      <c r="AM24" s="37"/>
      <c r="AN24" s="37"/>
      <c r="AO24" s="37"/>
      <c r="AP24" s="37"/>
      <c r="AQ24" s="37"/>
      <c r="AR24" s="203" t="s">
        <v>131</v>
      </c>
      <c r="AS24" s="114"/>
      <c r="AT24" s="244"/>
      <c r="AU24" s="245"/>
      <c r="AV24" s="256"/>
      <c r="AW24" s="256"/>
      <c r="AX24" s="256"/>
      <c r="AY24" s="194"/>
      <c r="AZ24" s="181"/>
      <c r="BA24" s="182"/>
      <c r="BB24" s="182"/>
      <c r="BC24" s="182"/>
      <c r="BD24" s="182"/>
      <c r="BE24" s="181"/>
      <c r="BF24" s="182"/>
      <c r="BG24" s="51"/>
      <c r="BH24" s="51"/>
      <c r="BI24" s="51"/>
      <c r="BJ24" s="173"/>
      <c r="BO24" s="173"/>
      <c r="BT24" s="16"/>
      <c r="BU24" s="4" t="s">
        <v>128</v>
      </c>
      <c r="BV24"/>
      <c r="BW24" s="37"/>
      <c r="BX24" s="37"/>
      <c r="BY24" s="37"/>
      <c r="BZ24" s="37"/>
      <c r="CA24" s="37"/>
      <c r="CB24" s="37"/>
      <c r="CC24" s="37"/>
      <c r="CD24" s="37"/>
      <c r="CE24" s="37"/>
    </row>
    <row r="25" spans="1:83" s="9" customFormat="1" ht="18" customHeight="1" x14ac:dyDescent="0.2">
      <c r="A25"/>
      <c r="B25" s="244"/>
      <c r="C25" s="245"/>
      <c r="D25" s="254"/>
      <c r="E25" s="254"/>
      <c r="F25" s="254"/>
      <c r="G25" s="192"/>
      <c r="H25" s="173"/>
      <c r="M25" s="173"/>
      <c r="R25" s="173"/>
      <c r="W25" s="173"/>
      <c r="AB25" s="16"/>
      <c r="AC25" s="4"/>
      <c r="AD25"/>
      <c r="AE25" s="37"/>
      <c r="AF25" s="37"/>
      <c r="AG25" s="37"/>
      <c r="AH25" s="37"/>
      <c r="AI25" s="37"/>
      <c r="AJ25"/>
      <c r="AK25" s="37"/>
      <c r="AL25" s="37"/>
      <c r="AM25" s="37"/>
      <c r="AN25" s="37"/>
      <c r="AO25" s="37"/>
      <c r="AP25" s="37"/>
      <c r="AQ25" s="37"/>
      <c r="AR25"/>
      <c r="AS25" s="114"/>
      <c r="AT25" s="244"/>
      <c r="AU25" s="245"/>
      <c r="AV25" s="256"/>
      <c r="AW25" s="256"/>
      <c r="AX25" s="256"/>
      <c r="AY25" s="192"/>
      <c r="AZ25" s="173"/>
      <c r="BE25" s="173"/>
      <c r="BJ25" s="173"/>
      <c r="BO25" s="173"/>
      <c r="BT25" s="16"/>
      <c r="BU25" s="4"/>
      <c r="BV25"/>
      <c r="BW25" s="37"/>
      <c r="BX25" s="37"/>
      <c r="BY25" s="37"/>
      <c r="BZ25" s="37"/>
      <c r="CA25" s="37"/>
      <c r="CB25" s="37"/>
      <c r="CC25" s="37"/>
      <c r="CD25" s="37"/>
      <c r="CE25" s="37"/>
    </row>
    <row r="26" spans="1:83" s="9" customFormat="1" ht="18" customHeight="1" x14ac:dyDescent="0.2">
      <c r="A26" s="203" t="s">
        <v>132</v>
      </c>
      <c r="B26" s="244"/>
      <c r="C26" s="245"/>
      <c r="D26" s="254"/>
      <c r="E26" s="254"/>
      <c r="F26" s="254"/>
      <c r="G26" s="194"/>
      <c r="H26" s="181"/>
      <c r="I26" s="182"/>
      <c r="J26" s="182"/>
      <c r="K26" s="182"/>
      <c r="L26" s="182"/>
      <c r="M26" s="181"/>
      <c r="N26" s="182"/>
      <c r="O26" s="51"/>
      <c r="P26" s="51"/>
      <c r="Q26" s="51"/>
      <c r="R26" s="173"/>
      <c r="W26" s="173"/>
      <c r="AB26" s="16"/>
      <c r="AC26" s="4" t="s">
        <v>129</v>
      </c>
      <c r="AD26"/>
      <c r="AE26" s="37"/>
      <c r="AF26" s="37"/>
      <c r="AG26" s="37"/>
      <c r="AH26" s="37"/>
      <c r="AI26" s="37"/>
      <c r="AJ26"/>
      <c r="AK26" s="37"/>
      <c r="AL26" s="37"/>
      <c r="AM26" s="37"/>
      <c r="AN26" s="37"/>
      <c r="AO26" s="37"/>
      <c r="AP26" s="37"/>
      <c r="AQ26" s="37"/>
      <c r="AR26" s="203" t="s">
        <v>132</v>
      </c>
      <c r="AS26" s="114"/>
      <c r="AT26" s="244"/>
      <c r="AU26" s="245"/>
      <c r="AV26" s="256"/>
      <c r="AW26" s="256"/>
      <c r="AX26" s="256"/>
      <c r="AY26" s="194"/>
      <c r="AZ26" s="181"/>
      <c r="BA26" s="182"/>
      <c r="BB26" s="182"/>
      <c r="BC26" s="182"/>
      <c r="BD26" s="182"/>
      <c r="BE26" s="181"/>
      <c r="BF26" s="182"/>
      <c r="BG26" s="51"/>
      <c r="BH26" s="51"/>
      <c r="BI26" s="51"/>
      <c r="BJ26" s="173"/>
      <c r="BO26" s="173"/>
      <c r="BT26" s="16"/>
      <c r="BU26" s="4" t="s">
        <v>129</v>
      </c>
      <c r="BV26"/>
      <c r="BW26" s="37"/>
      <c r="BX26" s="37"/>
      <c r="BY26" s="37"/>
      <c r="BZ26" s="37"/>
      <c r="CA26" s="37"/>
      <c r="CB26" s="37"/>
      <c r="CC26" s="37"/>
      <c r="CD26" s="37"/>
      <c r="CE26" s="37"/>
    </row>
    <row r="27" spans="1:83" s="9" customFormat="1" ht="18" customHeight="1" x14ac:dyDescent="0.2">
      <c r="A27"/>
      <c r="B27" s="244"/>
      <c r="C27" s="245"/>
      <c r="D27" s="254"/>
      <c r="E27" s="254"/>
      <c r="F27" s="254"/>
      <c r="H27" s="173"/>
      <c r="M27" s="173"/>
      <c r="R27" s="173"/>
      <c r="W27" s="173"/>
      <c r="AB27" s="16"/>
      <c r="AC27" s="4"/>
      <c r="AD27"/>
      <c r="AE27" s="37"/>
      <c r="AF27" s="37"/>
      <c r="AG27" s="37"/>
      <c r="AH27" s="37"/>
      <c r="AI27" s="37"/>
      <c r="AJ27"/>
      <c r="AK27" s="37"/>
      <c r="AL27" s="37"/>
      <c r="AM27" s="37"/>
      <c r="AN27" s="37"/>
      <c r="AO27" s="37"/>
      <c r="AP27" s="37"/>
      <c r="AQ27" s="37"/>
      <c r="AR27"/>
      <c r="AS27" s="114"/>
      <c r="AT27" s="244"/>
      <c r="AU27" s="245"/>
      <c r="AV27" s="256"/>
      <c r="AW27" s="256"/>
      <c r="AX27" s="256"/>
      <c r="AZ27" s="173"/>
      <c r="BE27" s="173"/>
      <c r="BJ27" s="173"/>
      <c r="BO27" s="173"/>
      <c r="BT27" s="16"/>
      <c r="BU27" s="4"/>
      <c r="BV27"/>
      <c r="BW27" s="37"/>
      <c r="BX27" s="37"/>
      <c r="BY27" s="37"/>
      <c r="BZ27" s="37"/>
      <c r="CA27" s="37"/>
      <c r="CB27" s="37"/>
      <c r="CC27" s="37"/>
      <c r="CD27" s="37"/>
      <c r="CE27" s="37"/>
    </row>
    <row r="28" spans="1:83" s="9" customFormat="1" ht="18" customHeight="1" x14ac:dyDescent="0.2">
      <c r="A28" s="203" t="s">
        <v>133</v>
      </c>
      <c r="B28" s="244"/>
      <c r="C28" s="245"/>
      <c r="D28" s="254"/>
      <c r="E28" s="254"/>
      <c r="F28" s="254"/>
      <c r="G28" s="182"/>
      <c r="H28" s="181"/>
      <c r="I28" s="182"/>
      <c r="J28" s="182"/>
      <c r="K28" s="182"/>
      <c r="L28" s="182"/>
      <c r="M28" s="181"/>
      <c r="N28" s="182"/>
      <c r="O28" s="51"/>
      <c r="P28" s="51"/>
      <c r="Q28" s="51"/>
      <c r="R28" s="173"/>
      <c r="W28" s="173"/>
      <c r="AB28" s="16"/>
      <c r="AC28" s="4" t="s">
        <v>74</v>
      </c>
      <c r="AD28"/>
      <c r="AE28" s="37"/>
      <c r="AF28" s="37"/>
      <c r="AG28" s="37"/>
      <c r="AH28" s="37"/>
      <c r="AI28" s="37"/>
      <c r="AJ28"/>
      <c r="AK28" s="37"/>
      <c r="AL28" s="37"/>
      <c r="AM28" s="37"/>
      <c r="AN28" s="37"/>
      <c r="AO28" s="37"/>
      <c r="AP28" s="37"/>
      <c r="AQ28" s="37"/>
      <c r="AR28" s="203" t="s">
        <v>133</v>
      </c>
      <c r="AS28" s="114"/>
      <c r="AT28" s="244"/>
      <c r="AU28" s="245"/>
      <c r="AV28" s="256"/>
      <c r="AW28" s="256"/>
      <c r="AX28" s="256"/>
      <c r="AY28" s="182"/>
      <c r="AZ28" s="181"/>
      <c r="BA28" s="182"/>
      <c r="BB28" s="182"/>
      <c r="BC28" s="182"/>
      <c r="BD28" s="182"/>
      <c r="BE28" s="181"/>
      <c r="BF28" s="182"/>
      <c r="BG28" s="51"/>
      <c r="BH28" s="51"/>
      <c r="BI28" s="51"/>
      <c r="BJ28" s="173"/>
      <c r="BO28" s="173"/>
      <c r="BT28" s="16"/>
      <c r="BU28" s="4" t="s">
        <v>74</v>
      </c>
      <c r="BV28"/>
      <c r="BW28" s="37"/>
      <c r="BX28" s="37"/>
      <c r="BY28" s="37"/>
      <c r="BZ28" s="37"/>
      <c r="CA28" s="37"/>
      <c r="CB28" s="37"/>
      <c r="CC28" s="37"/>
      <c r="CD28" s="37"/>
      <c r="CE28" s="37"/>
    </row>
    <row r="29" spans="1:83" s="9" customFormat="1" ht="18" customHeight="1" x14ac:dyDescent="0.2">
      <c r="A29" s="203"/>
      <c r="B29" s="244"/>
      <c r="C29" s="245"/>
      <c r="D29" s="254"/>
      <c r="E29" s="254"/>
      <c r="F29" s="254"/>
      <c r="G29" s="192"/>
      <c r="H29" s="173"/>
      <c r="M29" s="173"/>
      <c r="R29" s="173"/>
      <c r="W29" s="173"/>
      <c r="AB29" s="16"/>
      <c r="AC29" s="4"/>
      <c r="AD29"/>
      <c r="AE29" s="37"/>
      <c r="AF29" s="37"/>
      <c r="AG29" s="37"/>
      <c r="AH29" s="37"/>
      <c r="AI29" s="37"/>
      <c r="AJ29"/>
      <c r="AK29" s="37"/>
      <c r="AL29" s="37"/>
      <c r="AM29" s="37"/>
      <c r="AN29" s="37"/>
      <c r="AO29" s="37"/>
      <c r="AP29" s="37"/>
      <c r="AQ29" s="37"/>
      <c r="AR29" s="203"/>
      <c r="AS29" s="114"/>
      <c r="AT29" s="244"/>
      <c r="AU29" s="245"/>
      <c r="AV29" s="256"/>
      <c r="AW29" s="256"/>
      <c r="AX29" s="256"/>
      <c r="AY29" s="192"/>
      <c r="AZ29" s="173"/>
      <c r="BE29" s="173"/>
      <c r="BJ29" s="173"/>
      <c r="BO29" s="173"/>
      <c r="BT29" s="16"/>
      <c r="BU29" s="4"/>
      <c r="BV29"/>
      <c r="BW29" s="37"/>
      <c r="BX29" s="37"/>
      <c r="BY29" s="37"/>
      <c r="BZ29" s="37"/>
      <c r="CA29" s="37"/>
      <c r="CB29" s="37"/>
      <c r="CC29" s="37"/>
      <c r="CD29" s="37"/>
      <c r="CE29" s="37"/>
    </row>
    <row r="30" spans="1:83" s="9" customFormat="1" ht="18" customHeight="1" x14ac:dyDescent="0.2">
      <c r="A30" s="203" t="s">
        <v>86</v>
      </c>
      <c r="B30" s="244"/>
      <c r="C30" s="245"/>
      <c r="D30" s="254"/>
      <c r="E30" s="254"/>
      <c r="F30" s="254"/>
      <c r="G30" s="192"/>
      <c r="H30" s="173"/>
      <c r="M30" s="173"/>
      <c r="R30" s="173"/>
      <c r="W30" s="173"/>
      <c r="AB30" s="16"/>
      <c r="AC30" s="4" t="s">
        <v>84</v>
      </c>
      <c r="AD30"/>
      <c r="AE30" s="37"/>
      <c r="AF30" s="37"/>
      <c r="AG30" s="37"/>
      <c r="AH30" s="37"/>
      <c r="AI30" s="37"/>
      <c r="AJ30"/>
      <c r="AK30" s="37"/>
      <c r="AL30" s="37"/>
      <c r="AM30" s="37"/>
      <c r="AN30" s="37"/>
      <c r="AO30" s="37"/>
      <c r="AP30" s="37"/>
      <c r="AQ30" s="37"/>
      <c r="AR30" s="203" t="s">
        <v>86</v>
      </c>
      <c r="AS30" s="114"/>
      <c r="AT30" s="244"/>
      <c r="AU30" s="245"/>
      <c r="AV30" s="256"/>
      <c r="AW30" s="256"/>
      <c r="AX30" s="256"/>
      <c r="AY30" s="192"/>
      <c r="AZ30" s="173"/>
      <c r="BE30" s="173"/>
      <c r="BJ30" s="173"/>
      <c r="BO30" s="173"/>
      <c r="BT30" s="16"/>
      <c r="BU30" s="4" t="s">
        <v>84</v>
      </c>
      <c r="BV30"/>
      <c r="BW30" s="37"/>
      <c r="BX30" s="37"/>
      <c r="BY30" s="37"/>
      <c r="BZ30" s="37"/>
      <c r="CA30" s="37"/>
      <c r="CB30" s="37"/>
      <c r="CC30" s="37"/>
      <c r="CD30" s="37"/>
      <c r="CE30" s="37"/>
    </row>
    <row r="31" spans="1:83" s="9" customFormat="1" ht="18" customHeight="1" x14ac:dyDescent="0.2">
      <c r="A31"/>
      <c r="B31" s="244"/>
      <c r="C31" s="245"/>
      <c r="D31" s="254"/>
      <c r="E31" s="254"/>
      <c r="F31" s="254"/>
      <c r="H31" s="173"/>
      <c r="M31" s="173"/>
      <c r="R31" s="173"/>
      <c r="U31"/>
      <c r="V31"/>
      <c r="W31" s="184"/>
      <c r="X31"/>
      <c r="AB31" s="52"/>
      <c r="AC31" s="4"/>
      <c r="AD31"/>
      <c r="AE31" s="37"/>
      <c r="AF31" s="37"/>
      <c r="AG31" s="37"/>
      <c r="AH31" s="37"/>
      <c r="AI31" s="37"/>
      <c r="AJ31"/>
      <c r="AK31" s="37"/>
      <c r="AL31" s="37"/>
      <c r="AM31" s="37"/>
      <c r="AN31" s="37"/>
      <c r="AO31" s="37"/>
      <c r="AP31" s="37"/>
      <c r="AQ31" s="37"/>
      <c r="AR31"/>
      <c r="AS31"/>
      <c r="AT31" s="244"/>
      <c r="AU31" s="245"/>
      <c r="AV31" s="256"/>
      <c r="AW31" s="256"/>
      <c r="AX31" s="256"/>
      <c r="AZ31" s="173"/>
      <c r="BE31" s="173"/>
      <c r="BJ31" s="173"/>
      <c r="BM31"/>
      <c r="BN31"/>
      <c r="BO31" s="184"/>
      <c r="BP31"/>
      <c r="BT31" s="52"/>
      <c r="BU31" s="4"/>
      <c r="BV31"/>
      <c r="BW31" s="37"/>
      <c r="BX31" s="37"/>
      <c r="BY31" s="37"/>
      <c r="BZ31" s="37"/>
    </row>
    <row r="32" spans="1:83" s="9" customFormat="1" ht="18" customHeight="1" x14ac:dyDescent="0.2">
      <c r="A32" s="203" t="s">
        <v>87</v>
      </c>
      <c r="B32" s="244"/>
      <c r="C32" s="245"/>
      <c r="D32" s="254"/>
      <c r="E32" s="254"/>
      <c r="F32" s="254"/>
      <c r="H32" s="173"/>
      <c r="M32" s="173"/>
      <c r="R32" s="173"/>
      <c r="U32"/>
      <c r="V32"/>
      <c r="W32" s="184"/>
      <c r="X32"/>
      <c r="AB32" s="16"/>
      <c r="AC32" s="4" t="s">
        <v>83</v>
      </c>
      <c r="AD32"/>
      <c r="AE32" s="37"/>
      <c r="AF32" s="37"/>
      <c r="AG32" s="37"/>
      <c r="AH32" s="37"/>
      <c r="AI32" s="37"/>
      <c r="AJ32"/>
      <c r="AK32" s="37"/>
      <c r="AL32" s="37"/>
      <c r="AM32" s="37"/>
      <c r="AN32" s="37"/>
      <c r="AO32" s="37"/>
      <c r="AP32" s="37"/>
      <c r="AQ32" s="37"/>
      <c r="AR32" s="203" t="s">
        <v>87</v>
      </c>
      <c r="AS32" s="114"/>
      <c r="AT32" s="244"/>
      <c r="AU32" s="245"/>
      <c r="AV32" s="256"/>
      <c r="AW32" s="256"/>
      <c r="AX32" s="256"/>
      <c r="AZ32" s="173"/>
      <c r="BE32" s="173"/>
      <c r="BJ32" s="173"/>
      <c r="BM32"/>
      <c r="BN32"/>
      <c r="BO32" s="184"/>
      <c r="BP32"/>
      <c r="BT32" s="16"/>
      <c r="BU32" s="4" t="s">
        <v>83</v>
      </c>
      <c r="BV32"/>
      <c r="BW32" s="37"/>
      <c r="BX32" s="37"/>
      <c r="BY32" s="37"/>
      <c r="BZ32" s="37"/>
    </row>
    <row r="33" spans="1:78" s="9" customFormat="1" ht="18" customHeight="1" x14ac:dyDescent="0.2">
      <c r="A33"/>
      <c r="B33" s="244"/>
      <c r="C33" s="245"/>
      <c r="D33" s="254"/>
      <c r="E33" s="254"/>
      <c r="F33" s="254"/>
      <c r="H33" s="173"/>
      <c r="M33" s="173"/>
      <c r="R33" s="173"/>
      <c r="U33"/>
      <c r="V33"/>
      <c r="W33" s="184"/>
      <c r="X33"/>
      <c r="AB33" s="16"/>
      <c r="AC33" s="4"/>
      <c r="AD33"/>
      <c r="AE33" s="37"/>
      <c r="AF33" s="37"/>
      <c r="AG33" s="37"/>
      <c r="AH33" s="37"/>
      <c r="AI33" s="37"/>
      <c r="AJ33"/>
      <c r="AK33" s="37"/>
      <c r="AL33" s="37"/>
      <c r="AM33" s="37"/>
      <c r="AN33" s="37"/>
      <c r="AO33" s="37"/>
      <c r="AP33" s="37"/>
      <c r="AQ33" s="37"/>
      <c r="AR33"/>
      <c r="AS33"/>
      <c r="AT33" s="244"/>
      <c r="AU33" s="245"/>
      <c r="AV33" s="256"/>
      <c r="AW33" s="256"/>
      <c r="AX33" s="256"/>
      <c r="AZ33" s="173"/>
      <c r="BE33" s="173"/>
      <c r="BJ33" s="173"/>
      <c r="BM33"/>
      <c r="BN33"/>
      <c r="BO33" s="184"/>
      <c r="BP33"/>
      <c r="BT33" s="16"/>
      <c r="BU33" s="4"/>
      <c r="BV33"/>
      <c r="BW33" s="37"/>
      <c r="BX33" s="37"/>
      <c r="BY33" s="37"/>
      <c r="BZ33" s="37"/>
    </row>
    <row r="34" spans="1:78" s="9" customFormat="1" ht="18" customHeight="1" x14ac:dyDescent="0.2">
      <c r="A34" s="203" t="s">
        <v>134</v>
      </c>
      <c r="B34" s="244"/>
      <c r="C34" s="245"/>
      <c r="D34" s="254"/>
      <c r="E34" s="254"/>
      <c r="F34" s="254"/>
      <c r="G34" s="187"/>
      <c r="H34" s="189"/>
      <c r="I34" s="187"/>
      <c r="M34" s="173"/>
      <c r="R34" s="173"/>
      <c r="U34"/>
      <c r="V34"/>
      <c r="W34" s="184"/>
      <c r="X34"/>
      <c r="AB34" s="16"/>
      <c r="AC34" s="4" t="s">
        <v>85</v>
      </c>
      <c r="AD34"/>
      <c r="AE34" s="37"/>
      <c r="AF34" s="37"/>
      <c r="AG34" s="37"/>
      <c r="AH34" s="37"/>
      <c r="AI34" s="37"/>
      <c r="AJ34"/>
      <c r="AK34" s="37"/>
      <c r="AL34" s="37"/>
      <c r="AM34" s="37"/>
      <c r="AN34" s="37"/>
      <c r="AO34" s="37"/>
      <c r="AP34" s="37"/>
      <c r="AQ34" s="37"/>
      <c r="AR34" s="203" t="s">
        <v>134</v>
      </c>
      <c r="AS34" s="114"/>
      <c r="AT34" s="244"/>
      <c r="AU34" s="245"/>
      <c r="AV34" s="256"/>
      <c r="AW34" s="256"/>
      <c r="AX34" s="256"/>
      <c r="AY34" s="187"/>
      <c r="AZ34" s="189"/>
      <c r="BA34" s="187"/>
      <c r="BE34" s="173"/>
      <c r="BJ34" s="173"/>
      <c r="BM34"/>
      <c r="BN34"/>
      <c r="BO34" s="184"/>
      <c r="BP34"/>
      <c r="BT34" s="16"/>
      <c r="BU34" s="4" t="s">
        <v>85</v>
      </c>
      <c r="BV34"/>
      <c r="BW34" s="37"/>
      <c r="BX34" s="37"/>
      <c r="BY34" s="37"/>
      <c r="BZ34" s="37"/>
    </row>
    <row r="35" spans="1:78" s="9" customFormat="1" ht="18" customHeight="1" x14ac:dyDescent="0.2">
      <c r="A35" s="114"/>
      <c r="B35" s="244"/>
      <c r="C35" s="245"/>
      <c r="D35" s="254"/>
      <c r="E35" s="254"/>
      <c r="F35" s="254"/>
      <c r="H35" s="173"/>
      <c r="M35" s="173"/>
      <c r="R35" s="173"/>
      <c r="U35"/>
      <c r="V35"/>
      <c r="W35" s="184"/>
      <c r="X35"/>
      <c r="AB35" s="52"/>
      <c r="AC35"/>
      <c r="AD35"/>
      <c r="AE35" s="37"/>
      <c r="AF35" s="37"/>
      <c r="AG35" s="37"/>
      <c r="AH35" s="37"/>
      <c r="AI35" s="37"/>
      <c r="AJ35"/>
      <c r="AK35" s="37"/>
      <c r="AL35" s="37"/>
      <c r="AM35" s="37"/>
      <c r="AN35" s="37"/>
      <c r="AO35" s="37"/>
      <c r="AP35" s="37"/>
      <c r="AQ35" s="37"/>
      <c r="AR35" s="114"/>
      <c r="AS35"/>
      <c r="AT35" s="244"/>
      <c r="AU35" s="245"/>
      <c r="AV35" s="256"/>
      <c r="AW35" s="256"/>
      <c r="AX35" s="256"/>
      <c r="AZ35" s="173"/>
      <c r="BE35" s="173"/>
      <c r="BJ35" s="173"/>
      <c r="BM35"/>
      <c r="BN35"/>
      <c r="BO35" s="184"/>
      <c r="BP35"/>
      <c r="BT35" s="52"/>
      <c r="BU35"/>
      <c r="BV35"/>
      <c r="BW35" s="37"/>
      <c r="BX35" s="37"/>
      <c r="BY35" s="37"/>
      <c r="BZ35" s="37"/>
    </row>
    <row r="36" spans="1:78" s="9" customFormat="1" ht="18.75" customHeight="1" x14ac:dyDescent="0.2">
      <c r="B36" s="183"/>
      <c r="C36" s="183"/>
      <c r="AH36" s="37"/>
      <c r="AI36" s="37"/>
      <c r="AK36" s="37"/>
      <c r="AU36" s="183"/>
    </row>
    <row r="37" spans="1:78" ht="18" customHeight="1" x14ac:dyDescent="0.2">
      <c r="B37" s="153"/>
      <c r="C37" s="153"/>
      <c r="D37" s="153"/>
      <c r="E37" t="s">
        <v>39</v>
      </c>
      <c r="F37" s="5"/>
      <c r="I37" s="5"/>
      <c r="J37" s="51"/>
      <c r="K37" s="51"/>
      <c r="L37" s="51"/>
      <c r="M37" t="s">
        <v>40</v>
      </c>
      <c r="P37" s="5"/>
      <c r="Q37" s="5"/>
      <c r="R37" s="57"/>
      <c r="S37" s="57"/>
      <c r="T37" s="57"/>
      <c r="U37" t="s">
        <v>41</v>
      </c>
      <c r="Y37" s="157"/>
      <c r="Z37" t="s">
        <v>42</v>
      </c>
      <c r="AH37" s="167"/>
      <c r="AI37" s="167"/>
      <c r="AJ37" s="167"/>
      <c r="AK37" s="167"/>
      <c r="AL37" t="s">
        <v>43</v>
      </c>
      <c r="AV37" s="176"/>
      <c r="AW37" s="176"/>
      <c r="AX37" s="176"/>
      <c r="AY37" s="176"/>
      <c r="BA37" t="s">
        <v>69</v>
      </c>
    </row>
  </sheetData>
  <mergeCells count="17">
    <mergeCell ref="BU4:BV4"/>
    <mergeCell ref="D5:F35"/>
    <mergeCell ref="AV5:AX35"/>
    <mergeCell ref="B9:C35"/>
    <mergeCell ref="AT9:AU35"/>
    <mergeCell ref="A1:BS1"/>
    <mergeCell ref="A2:BS2"/>
    <mergeCell ref="U3:X3"/>
    <mergeCell ref="G4:H4"/>
    <mergeCell ref="L4:M4"/>
    <mergeCell ref="Q4:R4"/>
    <mergeCell ref="V4:W4"/>
    <mergeCell ref="AC4:AJ4"/>
    <mergeCell ref="AY4:AZ4"/>
    <mergeCell ref="BD4:BE4"/>
    <mergeCell ref="BI4:BJ4"/>
    <mergeCell ref="BN4:BO4"/>
  </mergeCells>
  <pageMargins left="0.75" right="0.75" top="1" bottom="1" header="0.5" footer="0.5"/>
  <pageSetup paperSize="9" scale="68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T37"/>
  <sheetViews>
    <sheetView zoomScale="145" zoomScaleNormal="145" workbookViewId="0">
      <selection activeCell="U16" sqref="U16"/>
    </sheetView>
  </sheetViews>
  <sheetFormatPr defaultRowHeight="12.75" x14ac:dyDescent="0.2"/>
  <cols>
    <col min="1" max="1" width="5" customWidth="1"/>
    <col min="2" max="2" width="8.42578125" customWidth="1"/>
    <col min="3" max="3" width="6.28515625" customWidth="1"/>
    <col min="4" max="6" width="4.7109375" customWidth="1"/>
    <col min="7" max="7" width="5.7109375" customWidth="1"/>
    <col min="8" max="8" width="3.7109375" customWidth="1"/>
    <col min="9" max="10" width="4.7109375" customWidth="1"/>
    <col min="11" max="14" width="3.7109375" customWidth="1"/>
    <col min="15" max="16" width="5.7109375" customWidth="1"/>
    <col min="17" max="18" width="6.28515625" customWidth="1"/>
    <col min="19" max="19" width="4.7109375" customWidth="1"/>
    <col min="20" max="20" width="5.42578125" customWidth="1"/>
    <col min="21" max="21" width="7.7109375" customWidth="1"/>
  </cols>
  <sheetData>
    <row r="2" spans="1:20" x14ac:dyDescent="0.2">
      <c r="A2" s="3"/>
      <c r="B2" s="3"/>
      <c r="C2" s="3"/>
      <c r="D2" s="3"/>
      <c r="E2" s="3"/>
    </row>
    <row r="3" spans="1:20" x14ac:dyDescent="0.2">
      <c r="D3" s="29" t="s">
        <v>18</v>
      </c>
      <c r="E3" s="29"/>
      <c r="F3" s="29"/>
      <c r="G3" s="29"/>
    </row>
    <row r="4" spans="1:20" x14ac:dyDescent="0.2">
      <c r="D4" s="29" t="s">
        <v>240</v>
      </c>
      <c r="E4" s="29"/>
      <c r="F4" s="29"/>
    </row>
    <row r="5" spans="1:20" x14ac:dyDescent="0.2">
      <c r="D5" s="29" t="s">
        <v>62</v>
      </c>
      <c r="E5" s="29"/>
      <c r="F5" s="29"/>
      <c r="N5" s="29" t="s">
        <v>223</v>
      </c>
    </row>
    <row r="6" spans="1:20" ht="13.5" customHeight="1" thickBot="1" x14ac:dyDescent="0.25">
      <c r="A6" s="29"/>
      <c r="B6" s="29"/>
      <c r="C6" s="29"/>
    </row>
    <row r="7" spans="1:20" ht="30" customHeight="1" thickBot="1" x14ac:dyDescent="0.25">
      <c r="A7" s="263" t="s">
        <v>63</v>
      </c>
      <c r="B7" s="265" t="s">
        <v>19</v>
      </c>
      <c r="C7" s="265" t="s">
        <v>20</v>
      </c>
      <c r="D7" s="267" t="s">
        <v>21</v>
      </c>
      <c r="E7" s="267"/>
      <c r="F7" s="267"/>
      <c r="G7" s="270" t="s">
        <v>22</v>
      </c>
      <c r="H7" s="270"/>
      <c r="I7" s="270"/>
      <c r="J7" s="270"/>
      <c r="K7" s="270"/>
      <c r="L7" s="270"/>
      <c r="M7" s="270"/>
      <c r="N7" s="270"/>
      <c r="O7" s="270"/>
      <c r="P7" s="270"/>
      <c r="Q7" s="268" t="s">
        <v>23</v>
      </c>
      <c r="R7" s="268" t="s">
        <v>24</v>
      </c>
      <c r="S7" s="257" t="s">
        <v>224</v>
      </c>
      <c r="T7" s="259" t="s">
        <v>225</v>
      </c>
    </row>
    <row r="8" spans="1:20" ht="52.5" customHeight="1" thickBot="1" x14ac:dyDescent="0.25">
      <c r="A8" s="264"/>
      <c r="B8" s="266"/>
      <c r="C8" s="266"/>
      <c r="D8" s="58" t="s">
        <v>28</v>
      </c>
      <c r="E8" s="58" t="s">
        <v>25</v>
      </c>
      <c r="F8" s="59" t="s">
        <v>26</v>
      </c>
      <c r="G8" s="58" t="s">
        <v>29</v>
      </c>
      <c r="H8" s="58" t="s">
        <v>27</v>
      </c>
      <c r="I8" s="58" t="s">
        <v>30</v>
      </c>
      <c r="J8" s="58" t="s">
        <v>31</v>
      </c>
      <c r="K8" s="58" t="s">
        <v>32</v>
      </c>
      <c r="L8" s="58" t="s">
        <v>33</v>
      </c>
      <c r="M8" s="58" t="s">
        <v>34</v>
      </c>
      <c r="N8" s="58" t="s">
        <v>35</v>
      </c>
      <c r="O8" s="58" t="s">
        <v>36</v>
      </c>
      <c r="P8" s="58" t="s">
        <v>37</v>
      </c>
      <c r="Q8" s="269"/>
      <c r="R8" s="269"/>
      <c r="S8" s="258"/>
      <c r="T8" s="260"/>
    </row>
    <row r="9" spans="1:20" s="4" customFormat="1" ht="24" customHeight="1" thickBot="1" x14ac:dyDescent="0.25">
      <c r="A9" s="45">
        <v>1</v>
      </c>
      <c r="B9" s="46" t="s">
        <v>80</v>
      </c>
      <c r="C9" s="47">
        <v>3.5</v>
      </c>
      <c r="D9" s="48">
        <v>17</v>
      </c>
      <c r="E9" s="48">
        <v>110</v>
      </c>
      <c r="F9" s="47">
        <f t="shared" ref="F9:F18" si="0">D9/E9</f>
        <v>0.15454545454545454</v>
      </c>
      <c r="G9" s="48">
        <v>1900</v>
      </c>
      <c r="H9" s="48">
        <v>1</v>
      </c>
      <c r="I9" s="48">
        <v>1</v>
      </c>
      <c r="J9" s="47">
        <v>1</v>
      </c>
      <c r="K9" s="48">
        <v>1</v>
      </c>
      <c r="L9" s="48">
        <v>1</v>
      </c>
      <c r="M9" s="48">
        <v>1</v>
      </c>
      <c r="N9" s="48">
        <v>1</v>
      </c>
      <c r="O9" s="49">
        <v>0.9</v>
      </c>
      <c r="P9" s="49">
        <v>1</v>
      </c>
      <c r="Q9" s="48">
        <f t="shared" ref="Q9:Q18" si="1">G9*H9*I9*J9*K9*L9*M9*N9*O9*P9</f>
        <v>1710</v>
      </c>
      <c r="R9" s="48">
        <f t="shared" ref="R9:R18" si="2">Q9*F9</f>
        <v>264.27272727272725</v>
      </c>
      <c r="S9" s="48">
        <v>150</v>
      </c>
      <c r="T9" s="109">
        <f t="shared" ref="T9:T18" si="3">S9/R9</f>
        <v>0.56759545923632615</v>
      </c>
    </row>
    <row r="10" spans="1:20" s="4" customFormat="1" ht="24" customHeight="1" thickBot="1" x14ac:dyDescent="0.25">
      <c r="A10" s="78">
        <v>2</v>
      </c>
      <c r="B10" s="83" t="s">
        <v>66</v>
      </c>
      <c r="C10" s="76">
        <v>3</v>
      </c>
      <c r="D10" s="84">
        <v>14</v>
      </c>
      <c r="E10" s="84">
        <v>110</v>
      </c>
      <c r="F10" s="76">
        <f t="shared" si="0"/>
        <v>0.12727272727272726</v>
      </c>
      <c r="G10" s="84">
        <v>1900</v>
      </c>
      <c r="H10" s="84">
        <v>1</v>
      </c>
      <c r="I10" s="76">
        <v>0.93</v>
      </c>
      <c r="J10" s="76">
        <v>1</v>
      </c>
      <c r="K10" s="84">
        <v>1</v>
      </c>
      <c r="L10" s="84">
        <v>1</v>
      </c>
      <c r="M10" s="84">
        <v>1</v>
      </c>
      <c r="N10" s="84">
        <v>1</v>
      </c>
      <c r="O10" s="85">
        <v>1</v>
      </c>
      <c r="P10" s="85">
        <v>0.95</v>
      </c>
      <c r="Q10" s="84">
        <f t="shared" si="1"/>
        <v>1678.6499999999999</v>
      </c>
      <c r="R10" s="84">
        <f t="shared" si="2"/>
        <v>213.64636363636359</v>
      </c>
      <c r="S10" s="84">
        <v>80</v>
      </c>
      <c r="T10" s="109">
        <f t="shared" si="3"/>
        <v>0.37445055763347257</v>
      </c>
    </row>
    <row r="11" spans="1:20" s="4" customFormat="1" ht="23.25" customHeight="1" thickBot="1" x14ac:dyDescent="0.25">
      <c r="A11" s="261">
        <v>3</v>
      </c>
      <c r="B11" s="46" t="s">
        <v>65</v>
      </c>
      <c r="C11" s="47">
        <v>3.5</v>
      </c>
      <c r="D11" s="48">
        <v>43</v>
      </c>
      <c r="E11" s="48">
        <v>110</v>
      </c>
      <c r="F11" s="47">
        <f t="shared" si="0"/>
        <v>0.39090909090909093</v>
      </c>
      <c r="G11" s="48">
        <v>1900</v>
      </c>
      <c r="H11" s="48">
        <v>1</v>
      </c>
      <c r="I11" s="48">
        <v>1</v>
      </c>
      <c r="J11" s="47">
        <v>0.99</v>
      </c>
      <c r="K11" s="48">
        <v>1</v>
      </c>
      <c r="L11" s="48">
        <v>1</v>
      </c>
      <c r="M11" s="48">
        <v>1</v>
      </c>
      <c r="N11" s="48">
        <v>1</v>
      </c>
      <c r="O11" s="49">
        <v>0.95</v>
      </c>
      <c r="P11" s="49">
        <v>1</v>
      </c>
      <c r="Q11" s="48">
        <f t="shared" si="1"/>
        <v>1786.9499999999998</v>
      </c>
      <c r="R11" s="48">
        <f t="shared" si="2"/>
        <v>698.53499999999997</v>
      </c>
      <c r="S11" s="48">
        <v>100</v>
      </c>
      <c r="T11" s="109">
        <f t="shared" si="3"/>
        <v>0.14315674948284626</v>
      </c>
    </row>
    <row r="12" spans="1:20" s="4" customFormat="1" ht="24" customHeight="1" thickBot="1" x14ac:dyDescent="0.25">
      <c r="A12" s="262"/>
      <c r="B12" s="83" t="s">
        <v>64</v>
      </c>
      <c r="C12" s="76">
        <v>3.5</v>
      </c>
      <c r="D12" s="84">
        <v>43</v>
      </c>
      <c r="E12" s="84">
        <v>110</v>
      </c>
      <c r="F12" s="76">
        <f t="shared" si="0"/>
        <v>0.39090909090909093</v>
      </c>
      <c r="G12" s="84">
        <v>1900</v>
      </c>
      <c r="H12" s="84">
        <v>1</v>
      </c>
      <c r="I12" s="84">
        <v>1</v>
      </c>
      <c r="J12" s="76">
        <v>0.98</v>
      </c>
      <c r="K12" s="84">
        <v>1</v>
      </c>
      <c r="L12" s="84">
        <v>1</v>
      </c>
      <c r="M12" s="84">
        <v>1</v>
      </c>
      <c r="N12" s="84">
        <v>1</v>
      </c>
      <c r="O12" s="85">
        <v>1</v>
      </c>
      <c r="P12" s="85">
        <v>1</v>
      </c>
      <c r="Q12" s="84">
        <f t="shared" si="1"/>
        <v>1862</v>
      </c>
      <c r="R12" s="84">
        <f t="shared" si="2"/>
        <v>727.87272727272727</v>
      </c>
      <c r="S12" s="84">
        <v>400</v>
      </c>
      <c r="T12" s="109">
        <f t="shared" si="3"/>
        <v>0.54954662403517096</v>
      </c>
    </row>
    <row r="13" spans="1:20" s="4" customFormat="1" ht="24" customHeight="1" thickBot="1" x14ac:dyDescent="0.25">
      <c r="A13" s="78">
        <v>4</v>
      </c>
      <c r="B13" s="79" t="s">
        <v>66</v>
      </c>
      <c r="C13" s="80">
        <v>3</v>
      </c>
      <c r="D13" s="81">
        <v>19</v>
      </c>
      <c r="E13" s="81">
        <v>110</v>
      </c>
      <c r="F13" s="80">
        <f t="shared" si="0"/>
        <v>0.17272727272727273</v>
      </c>
      <c r="G13" s="81">
        <v>1900</v>
      </c>
      <c r="H13" s="81">
        <v>1</v>
      </c>
      <c r="I13" s="76">
        <v>0.93</v>
      </c>
      <c r="J13" s="80">
        <v>0.98</v>
      </c>
      <c r="K13" s="81">
        <v>1</v>
      </c>
      <c r="L13" s="81">
        <v>1</v>
      </c>
      <c r="M13" s="81">
        <v>1</v>
      </c>
      <c r="N13" s="81">
        <v>1</v>
      </c>
      <c r="O13" s="82">
        <v>1</v>
      </c>
      <c r="P13" s="82">
        <v>0.95</v>
      </c>
      <c r="Q13" s="81">
        <f t="shared" si="1"/>
        <v>1645.077</v>
      </c>
      <c r="R13" s="81">
        <f t="shared" si="2"/>
        <v>284.14966363636364</v>
      </c>
      <c r="S13" s="81">
        <v>200</v>
      </c>
      <c r="T13" s="109">
        <f t="shared" si="3"/>
        <v>0.70385443164186556</v>
      </c>
    </row>
    <row r="14" spans="1:20" s="4" customFormat="1" ht="24" customHeight="1" thickBot="1" x14ac:dyDescent="0.25">
      <c r="A14" s="87">
        <v>5</v>
      </c>
      <c r="B14" s="32" t="s">
        <v>65</v>
      </c>
      <c r="C14" s="33">
        <v>3.5</v>
      </c>
      <c r="D14" s="34">
        <v>28</v>
      </c>
      <c r="E14" s="34">
        <v>110</v>
      </c>
      <c r="F14" s="33">
        <f>D14/E14</f>
        <v>0.25454545454545452</v>
      </c>
      <c r="G14" s="34">
        <v>1900</v>
      </c>
      <c r="H14" s="34">
        <v>1</v>
      </c>
      <c r="I14" s="34">
        <v>1</v>
      </c>
      <c r="J14" s="33">
        <v>0.98</v>
      </c>
      <c r="K14" s="34">
        <v>1</v>
      </c>
      <c r="L14" s="34">
        <v>1</v>
      </c>
      <c r="M14" s="34">
        <v>1</v>
      </c>
      <c r="N14" s="34">
        <v>1</v>
      </c>
      <c r="O14" s="36">
        <v>0.95</v>
      </c>
      <c r="P14" s="36">
        <v>1</v>
      </c>
      <c r="Q14" s="34">
        <f>G14*H14*I14*J14*K14*L14*M14*N14*O14*P14</f>
        <v>1768.8999999999999</v>
      </c>
      <c r="R14" s="34">
        <f>Q14*F14</f>
        <v>450.26545454545447</v>
      </c>
      <c r="S14" s="61">
        <v>270</v>
      </c>
      <c r="T14" s="109">
        <f t="shared" si="3"/>
        <v>0.59964626927146014</v>
      </c>
    </row>
    <row r="15" spans="1:20" s="4" customFormat="1" ht="24" customHeight="1" thickBot="1" x14ac:dyDescent="0.25">
      <c r="A15" s="45">
        <v>6</v>
      </c>
      <c r="B15" s="46" t="s">
        <v>121</v>
      </c>
      <c r="C15" s="47">
        <v>3.5</v>
      </c>
      <c r="D15" s="48">
        <v>31</v>
      </c>
      <c r="E15" s="48">
        <v>110</v>
      </c>
      <c r="F15" s="47">
        <f t="shared" si="0"/>
        <v>0.2818181818181818</v>
      </c>
      <c r="G15" s="48">
        <v>1900</v>
      </c>
      <c r="H15" s="48">
        <v>1</v>
      </c>
      <c r="I15" s="48">
        <v>1</v>
      </c>
      <c r="J15" s="47">
        <v>0.98</v>
      </c>
      <c r="K15" s="48">
        <v>1</v>
      </c>
      <c r="L15" s="48">
        <v>1</v>
      </c>
      <c r="M15" s="48">
        <v>1</v>
      </c>
      <c r="N15" s="48">
        <v>1</v>
      </c>
      <c r="O15" s="49">
        <v>1</v>
      </c>
      <c r="P15" s="49">
        <v>1</v>
      </c>
      <c r="Q15" s="48">
        <f t="shared" si="1"/>
        <v>1862</v>
      </c>
      <c r="R15" s="48">
        <f t="shared" si="2"/>
        <v>524.74545454545455</v>
      </c>
      <c r="S15" s="106">
        <v>400</v>
      </c>
      <c r="T15" s="109">
        <f t="shared" si="3"/>
        <v>0.76227434946814043</v>
      </c>
    </row>
    <row r="16" spans="1:20" s="4" customFormat="1" ht="24" customHeight="1" thickBot="1" x14ac:dyDescent="0.25">
      <c r="A16" s="78">
        <v>7</v>
      </c>
      <c r="B16" s="83" t="s">
        <v>66</v>
      </c>
      <c r="C16" s="76">
        <v>3.5</v>
      </c>
      <c r="D16" s="84">
        <v>30</v>
      </c>
      <c r="E16" s="84">
        <v>110</v>
      </c>
      <c r="F16" s="76">
        <f t="shared" si="0"/>
        <v>0.27272727272727271</v>
      </c>
      <c r="G16" s="84">
        <v>1900</v>
      </c>
      <c r="H16" s="84">
        <v>1</v>
      </c>
      <c r="I16" s="48">
        <v>1</v>
      </c>
      <c r="J16" s="76">
        <v>0.99</v>
      </c>
      <c r="K16" s="84">
        <v>1</v>
      </c>
      <c r="L16" s="84">
        <v>1</v>
      </c>
      <c r="M16" s="84">
        <v>1</v>
      </c>
      <c r="N16" s="84">
        <v>1</v>
      </c>
      <c r="O16" s="85">
        <v>1</v>
      </c>
      <c r="P16" s="85">
        <v>0.95</v>
      </c>
      <c r="Q16" s="84">
        <f t="shared" si="1"/>
        <v>1786.9499999999998</v>
      </c>
      <c r="R16" s="84">
        <f t="shared" si="2"/>
        <v>487.34999999999991</v>
      </c>
      <c r="S16" s="84">
        <v>350</v>
      </c>
      <c r="T16" s="109">
        <f t="shared" si="3"/>
        <v>0.71816969323894542</v>
      </c>
    </row>
    <row r="17" spans="1:20" ht="24" customHeight="1" thickBot="1" x14ac:dyDescent="0.25">
      <c r="A17" s="261">
        <v>8</v>
      </c>
      <c r="B17" s="46" t="s">
        <v>122</v>
      </c>
      <c r="C17" s="47">
        <v>3</v>
      </c>
      <c r="D17" s="48">
        <v>27</v>
      </c>
      <c r="E17" s="48">
        <v>110</v>
      </c>
      <c r="F17" s="47">
        <f t="shared" si="0"/>
        <v>0.24545454545454545</v>
      </c>
      <c r="G17" s="48">
        <v>1900</v>
      </c>
      <c r="H17" s="48">
        <v>1</v>
      </c>
      <c r="I17" s="76">
        <v>0.93</v>
      </c>
      <c r="J17" s="47">
        <v>0.98</v>
      </c>
      <c r="K17" s="48">
        <v>1</v>
      </c>
      <c r="L17" s="48">
        <v>1</v>
      </c>
      <c r="M17" s="48">
        <v>1</v>
      </c>
      <c r="N17" s="48">
        <v>1</v>
      </c>
      <c r="O17" s="49">
        <v>0.95</v>
      </c>
      <c r="P17" s="49">
        <v>1</v>
      </c>
      <c r="Q17" s="48">
        <f t="shared" si="1"/>
        <v>1645.077</v>
      </c>
      <c r="R17" s="48">
        <f t="shared" si="2"/>
        <v>403.79162727272728</v>
      </c>
      <c r="S17" s="48">
        <v>150</v>
      </c>
      <c r="T17" s="109">
        <f t="shared" si="3"/>
        <v>0.37147872781098457</v>
      </c>
    </row>
    <row r="18" spans="1:20" s="4" customFormat="1" ht="24" customHeight="1" thickBot="1" x14ac:dyDescent="0.25">
      <c r="A18" s="262"/>
      <c r="B18" s="83" t="s">
        <v>130</v>
      </c>
      <c r="C18" s="76">
        <v>3.5</v>
      </c>
      <c r="D18" s="84">
        <v>27</v>
      </c>
      <c r="E18" s="84">
        <v>110</v>
      </c>
      <c r="F18" s="76">
        <f t="shared" si="0"/>
        <v>0.24545454545454545</v>
      </c>
      <c r="G18" s="84">
        <v>1900</v>
      </c>
      <c r="H18" s="84">
        <v>1</v>
      </c>
      <c r="I18" s="48">
        <v>1</v>
      </c>
      <c r="J18" s="76">
        <v>0.98</v>
      </c>
      <c r="K18" s="84">
        <v>1</v>
      </c>
      <c r="L18" s="84">
        <v>1</v>
      </c>
      <c r="M18" s="84">
        <v>1</v>
      </c>
      <c r="N18" s="84">
        <v>1</v>
      </c>
      <c r="O18" s="85">
        <v>1</v>
      </c>
      <c r="P18" s="85">
        <v>0.92</v>
      </c>
      <c r="Q18" s="84">
        <f t="shared" si="1"/>
        <v>1713.04</v>
      </c>
      <c r="R18" s="84">
        <f t="shared" si="2"/>
        <v>420.47345454545456</v>
      </c>
      <c r="S18" s="84">
        <v>350</v>
      </c>
      <c r="T18" s="109">
        <f t="shared" si="3"/>
        <v>0.83239499715472254</v>
      </c>
    </row>
    <row r="19" spans="1:20" s="4" customFormat="1" ht="15" customHeight="1" x14ac:dyDescent="0.2">
      <c r="A19" s="30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</row>
    <row r="20" spans="1:20" s="4" customFormat="1" ht="15" x14ac:dyDescent="0.2">
      <c r="A20" s="77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</row>
    <row r="21" spans="1:20" s="4" customFormat="1" ht="12.75" customHeight="1" x14ac:dyDescent="0.2">
      <c r="A21" s="31"/>
    </row>
    <row r="22" spans="1:20" s="4" customFormat="1" ht="3" customHeight="1" x14ac:dyDescent="0.2">
      <c r="A22" s="31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</row>
    <row r="23" spans="1:20" s="4" customFormat="1" x14ac:dyDescent="0.2">
      <c r="A23" s="31"/>
    </row>
    <row r="24" spans="1:20" s="4" customFormat="1" x14ac:dyDescent="0.2"/>
    <row r="25" spans="1:20" s="4" customFormat="1" x14ac:dyDescent="0.2"/>
    <row r="26" spans="1:20" s="4" customFormat="1" x14ac:dyDescent="0.2"/>
    <row r="27" spans="1:20" s="4" customFormat="1" x14ac:dyDescent="0.2"/>
    <row r="28" spans="1:20" s="4" customFormat="1" x14ac:dyDescent="0.2"/>
    <row r="29" spans="1:20" s="4" customFormat="1" x14ac:dyDescent="0.2"/>
    <row r="30" spans="1:20" s="4" customFormat="1" x14ac:dyDescent="0.2"/>
    <row r="31" spans="1:20" s="4" customFormat="1" x14ac:dyDescent="0.2"/>
    <row r="32" spans="1:20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</sheetData>
  <mergeCells count="11">
    <mergeCell ref="A11:A12"/>
    <mergeCell ref="A17:A18"/>
    <mergeCell ref="R7:R8"/>
    <mergeCell ref="S7:S8"/>
    <mergeCell ref="G7:P7"/>
    <mergeCell ref="Q7:Q8"/>
    <mergeCell ref="T7:T8"/>
    <mergeCell ref="A7:A8"/>
    <mergeCell ref="B7:B8"/>
    <mergeCell ref="C7:C8"/>
    <mergeCell ref="D7:F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1</vt:i4>
      </vt:variant>
    </vt:vector>
  </HeadingPairs>
  <TitlesOfParts>
    <vt:vector size="11" baseType="lpstr">
      <vt:lpstr>1</vt:lpstr>
      <vt:lpstr>2</vt:lpstr>
      <vt:lpstr>3 </vt:lpstr>
      <vt:lpstr>4</vt:lpstr>
      <vt:lpstr>5</vt:lpstr>
      <vt:lpstr>6-P1</vt:lpstr>
      <vt:lpstr>7-A</vt:lpstr>
      <vt:lpstr>8-Program Startowy</vt:lpstr>
      <vt:lpstr>9-Program Końcowy</vt:lpstr>
      <vt:lpstr>HCM</vt:lpstr>
      <vt:lpstr>'5'!Obszar_wydruku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PinkRoad DELL</cp:lastModifiedBy>
  <cp:lastPrinted>2024-12-17T10:23:55Z</cp:lastPrinted>
  <dcterms:created xsi:type="dcterms:W3CDTF">1999-06-28T19:54:53Z</dcterms:created>
  <dcterms:modified xsi:type="dcterms:W3CDTF">2024-12-17T11:05:15Z</dcterms:modified>
</cp:coreProperties>
</file>